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klasa\Documents\RV\IZVEDBA 2022\SANACIJA DRSNIH VOZIŠČ 2022\PRIPRAVA RAZPISA\"/>
    </mc:Choice>
  </mc:AlternateContent>
  <xr:revisionPtr revIDLastSave="0" documentId="8_{F3D0A29A-6607-4CEB-8137-9BE3105B06E1}" xr6:coauthVersionLast="36" xr6:coauthVersionMax="36" xr10:uidLastSave="{00000000-0000-0000-0000-000000000000}"/>
  <bookViews>
    <workbookView xWindow="1680" yWindow="0" windowWidth="19440" windowHeight="15030" tabRatio="928" activeTab="8" xr2:uid="{00000000-000D-0000-FFFF-FFFF00000000}"/>
  </bookViews>
  <sheets>
    <sheet name="REKAPITULACIJA" sheetId="11" r:id="rId1"/>
    <sheet name="Dobliče-Sv. Ana-Stari trg" sheetId="2" r:id="rId2"/>
    <sheet name="Dol. vas-Gotenica-Kočevska reka" sheetId="16" r:id="rId3"/>
    <sheet name="Mokronog-Boštanj" sheetId="4" r:id="rId4"/>
    <sheet name="Dvor-Soteska" sheetId="13" r:id="rId5"/>
    <sheet name="Ajševica-Nova Gorica" sheetId="14" r:id="rId6"/>
    <sheet name="Škofljica-Rašica" sheetId="18" r:id="rId7"/>
    <sheet name="Godovič-Kalce" sheetId="20" r:id="rId8"/>
    <sheet name="Elaborat zapore + BCP" sheetId="21" r:id="rId9"/>
  </sheets>
  <definedNames>
    <definedName name="_xlnm.Print_Area" localSheetId="7">'Godovič-Kalce'!$A$1:$F$19</definedName>
    <definedName name="_xlnm.Print_Area" localSheetId="3">'Mokronog-Boštanj'!$A$1:$F$20</definedName>
  </definedNames>
  <calcPr calcId="191029"/>
</workbook>
</file>

<file path=xl/calcChain.xml><?xml version="1.0" encoding="utf-8"?>
<calcChain xmlns="http://schemas.openxmlformats.org/spreadsheetml/2006/main">
  <c r="F10" i="20" l="1"/>
  <c r="D18" i="4" l="1"/>
  <c r="D16" i="2"/>
  <c r="F10" i="14" l="1"/>
  <c r="F9" i="14"/>
  <c r="D9" i="4"/>
  <c r="D19" i="14"/>
  <c r="F19" i="14" s="1"/>
  <c r="D11" i="14"/>
  <c r="D20" i="14"/>
  <c r="F20" i="14" s="1"/>
  <c r="F21" i="14"/>
  <c r="D18" i="14"/>
  <c r="F18" i="14" s="1"/>
  <c r="D18" i="13" l="1"/>
  <c r="D16" i="16"/>
  <c r="D13" i="2"/>
  <c r="F13" i="2" s="1"/>
  <c r="D17" i="20"/>
  <c r="D15" i="20"/>
  <c r="F15" i="20" s="1"/>
  <c r="D9" i="20"/>
  <c r="D14" i="20"/>
  <c r="D13" i="20"/>
  <c r="D16" i="18"/>
  <c r="D14" i="18"/>
  <c r="F14" i="18" s="1"/>
  <c r="D9" i="18"/>
  <c r="F16" i="14" l="1"/>
  <c r="D12" i="13"/>
  <c r="D16" i="13"/>
  <c r="D15" i="13"/>
  <c r="F15" i="13" s="1"/>
  <c r="D14" i="13"/>
  <c r="F14" i="13" s="1"/>
  <c r="D9" i="13"/>
  <c r="D16" i="4"/>
  <c r="F10" i="4"/>
  <c r="D15" i="4"/>
  <c r="D13" i="4"/>
  <c r="D14" i="16"/>
  <c r="D13" i="16"/>
  <c r="D12" i="16"/>
  <c r="D9" i="16"/>
  <c r="D14" i="2"/>
  <c r="D9" i="2"/>
  <c r="F8" i="21" l="1"/>
  <c r="F7" i="21" l="1"/>
  <c r="F9" i="21" l="1"/>
  <c r="F13" i="11" s="1"/>
  <c r="D13" i="18" l="1"/>
  <c r="D12" i="18"/>
  <c r="D15" i="14" l="1"/>
  <c r="D14" i="14"/>
  <c r="D13" i="13"/>
  <c r="F14" i="16" l="1"/>
  <c r="F14" i="2"/>
  <c r="D12" i="2" l="1"/>
  <c r="D14" i="4" l="1"/>
  <c r="F16" i="13" l="1"/>
  <c r="F16" i="4" l="1"/>
  <c r="F12" i="18" l="1"/>
  <c r="F11" i="20" l="1"/>
  <c r="F16" i="20"/>
  <c r="F12" i="20"/>
  <c r="F14" i="20"/>
  <c r="F17" i="20"/>
  <c r="F9" i="20"/>
  <c r="F13" i="20"/>
  <c r="F18" i="20" l="1"/>
  <c r="F12" i="11" s="1"/>
  <c r="F16" i="18"/>
  <c r="F13" i="18"/>
  <c r="F9" i="18"/>
  <c r="F22" i="14"/>
  <c r="F17" i="14"/>
  <c r="F15" i="14"/>
  <c r="F14" i="14"/>
  <c r="F13" i="14"/>
  <c r="F12" i="14"/>
  <c r="F11" i="14"/>
  <c r="F18" i="13"/>
  <c r="F17" i="13"/>
  <c r="F13" i="13"/>
  <c r="F12" i="13"/>
  <c r="F11" i="13"/>
  <c r="F10" i="13"/>
  <c r="F9" i="13"/>
  <c r="F15" i="4"/>
  <c r="F14" i="4"/>
  <c r="F13" i="4"/>
  <c r="F12" i="4"/>
  <c r="F11" i="4"/>
  <c r="F9" i="4"/>
  <c r="F18" i="4"/>
  <c r="F17" i="4"/>
  <c r="F16" i="16"/>
  <c r="F15" i="16"/>
  <c r="F13" i="16"/>
  <c r="F12" i="16"/>
  <c r="F11" i="16"/>
  <c r="F10" i="16"/>
  <c r="F9" i="16"/>
  <c r="F10" i="2"/>
  <c r="F11" i="2"/>
  <c r="F12" i="2"/>
  <c r="F15" i="2"/>
  <c r="F16" i="2"/>
  <c r="F9" i="2"/>
  <c r="F19" i="13" l="1"/>
  <c r="F9" i="11" s="1"/>
  <c r="F11" i="18"/>
  <c r="F23" i="14"/>
  <c r="F10" i="11" s="1"/>
  <c r="F17" i="2"/>
  <c r="F6" i="11" s="1"/>
  <c r="F17" i="16"/>
  <c r="F7" i="11" s="1"/>
  <c r="F10" i="18"/>
  <c r="F19" i="4"/>
  <c r="F8" i="11" s="1"/>
  <c r="F15" i="18" l="1"/>
  <c r="F17" i="18" s="1"/>
  <c r="F11" i="11" s="1"/>
  <c r="F15" i="11" s="1"/>
  <c r="F16" i="11" l="1"/>
  <c r="F17" i="11" l="1"/>
  <c r="F18" i="11" s="1"/>
  <c r="F19" i="11" s="1"/>
</calcChain>
</file>

<file path=xl/sharedStrings.xml><?xml version="1.0" encoding="utf-8"?>
<sst xmlns="http://schemas.openxmlformats.org/spreadsheetml/2006/main" count="245" uniqueCount="82">
  <si>
    <t>(Tankoplastna prevleka)</t>
  </si>
  <si>
    <t>Zalivanje razpok in delovnih stikov</t>
  </si>
  <si>
    <r>
      <t>m</t>
    </r>
    <r>
      <rPr>
        <vertAlign val="superscript"/>
        <sz val="10"/>
        <rFont val="Tahoma"/>
        <family val="2"/>
      </rPr>
      <t>1</t>
    </r>
  </si>
  <si>
    <r>
      <t>m</t>
    </r>
    <r>
      <rPr>
        <vertAlign val="superscript"/>
        <sz val="10"/>
        <rFont val="Tahoma"/>
        <family val="2"/>
      </rPr>
      <t>2</t>
    </r>
  </si>
  <si>
    <t>Rezkanje obrabno zapornega sloja asfalta v debelini 4 cm</t>
  </si>
  <si>
    <r>
      <t>m</t>
    </r>
    <r>
      <rPr>
        <vertAlign val="superscript"/>
        <sz val="10"/>
        <rFont val="Tahoma"/>
        <family val="2"/>
      </rPr>
      <t>3</t>
    </r>
    <r>
      <rPr>
        <sz val="10"/>
        <rFont val="Arial"/>
        <family val="2"/>
        <charset val="238"/>
      </rPr>
      <t/>
    </r>
  </si>
  <si>
    <t>Odstranitev neveljavnih označb na vozišču - rezkanje vozne površine</t>
  </si>
  <si>
    <t>Skupaj</t>
  </si>
  <si>
    <t>Zavarovanje gradbišča v času gradnje s polovično zaporo prometa in usmerjanjem s semaforji (Obračun po dejanskih stroških - račun koncesionarja)</t>
  </si>
  <si>
    <t>REKAPITULACIJA</t>
  </si>
  <si>
    <t>OPOZORILO!</t>
  </si>
  <si>
    <t>PREDRAČUN (3)</t>
  </si>
  <si>
    <t>PREDRAČUN (4)</t>
  </si>
  <si>
    <t>SKUPAJ</t>
  </si>
  <si>
    <t>DDV 22%</t>
  </si>
  <si>
    <t>SKUPAJ z DDV</t>
  </si>
  <si>
    <r>
      <t>2.)</t>
    </r>
    <r>
      <rPr>
        <b/>
        <sz val="7"/>
        <rFont val="Times New Roman"/>
        <family val="1"/>
        <charset val="238"/>
      </rPr>
      <t xml:space="preserve">    </t>
    </r>
    <r>
      <rPr>
        <b/>
        <sz val="12"/>
        <rFont val="Times New Roman"/>
        <family val="1"/>
        <charset val="238"/>
      </rPr>
      <t xml:space="preserve">Izvajalec del naj si pred oddajo ponudbe ogleda teren oziroma gradbišče, tako da je seznanjem z dejanskim stanjem, ter poda morebitne pripombe na popis del! </t>
    </r>
  </si>
  <si>
    <t>PREDRAČUN (2)</t>
  </si>
  <si>
    <t>PREDRAČUN (5)</t>
  </si>
  <si>
    <t>PREDRAČUN (6)</t>
  </si>
  <si>
    <t>PREDRAČUN (7)</t>
  </si>
  <si>
    <r>
      <t>3.)</t>
    </r>
    <r>
      <rPr>
        <b/>
        <sz val="7"/>
        <rFont val="Times New Roman"/>
        <family val="1"/>
        <charset val="238"/>
      </rPr>
      <t xml:space="preserve">    </t>
    </r>
    <r>
      <rPr>
        <b/>
        <sz val="12"/>
        <rFont val="Times New Roman"/>
        <family val="1"/>
        <charset val="238"/>
      </rPr>
      <t>Pred vgradnjo asfaltne zmesi na poškodovanih mestih je potrebno vertikalni stik stari-novi asfalt očistiti in namazati z bitumensko pasto.</t>
    </r>
  </si>
  <si>
    <t>(Površinska prevleka)</t>
  </si>
  <si>
    <t>Ocenjena vrednost postavke (fiksna za vse ponudnike)!</t>
  </si>
  <si>
    <t xml:space="preserve">Enota </t>
  </si>
  <si>
    <t>Količina</t>
  </si>
  <si>
    <t>Cena za enoto</t>
  </si>
  <si>
    <t>Vrednost</t>
  </si>
  <si>
    <t>10% NEPREDVIDENIH DEL</t>
  </si>
  <si>
    <t>Popravilo obstoječe bankine iz drobljenca (lahko tudi mešanica rezkanec in TD 0-16 mm)</t>
  </si>
  <si>
    <t xml:space="preserve">1.)  V cenah v popisnih postavkah mora ponudnik zajeti vrednosti vseh potrebnih del vključno s tekočimi in končnimi poročili posameznih strokovnjakov tekoče kontrole </t>
  </si>
  <si>
    <t>Izdelava obrabne in zaporne plasti SS 8 BE A3 v debelini 16 mm</t>
  </si>
  <si>
    <t>Izdelava enoplastne površinske prevleke z enojnim posipom silikatnega drobirja 4/8 mm in polimerno-bitumensko emulzijo.</t>
  </si>
  <si>
    <t>Čiščenje in pobrizg s kationsko bitumensko emulzijo 0,31 do 0,50 kg/m2</t>
  </si>
  <si>
    <t>Izdelava plasti AC 11 surf B 70/100 A3 v debelini 4 cm (Opomba: predhodna obdelava hladnih spojev s trajno elastično tesnilno pasto).</t>
  </si>
  <si>
    <r>
      <t>m</t>
    </r>
    <r>
      <rPr>
        <vertAlign val="superscript"/>
        <sz val="10"/>
        <rFont val="Tahoma"/>
        <family val="2"/>
        <charset val="238"/>
      </rPr>
      <t>1</t>
    </r>
  </si>
  <si>
    <r>
      <t>Kompletna izdelava tankoslojne vzdolžne označbe na vozišču z enokomponentno belo barvo, vključno 250 g/m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posipa z drobci / kroglicami stekla, strojno, debelina plasti suhe snovi 250 mm, širina črte 12 cm (upošteva se samo efektivna dolžina črte!).</t>
    </r>
  </si>
  <si>
    <r>
      <t>Kompletna izdelava tankoslojne vzdolžne označbe na vozišču z enokomponentno belo barvo, vključno 250 g/m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posipa z drobci / kroglicami stekla, strojno, debelina plasti suhe snovi 250 mm, širina črte 15 cm (upošteva se samo efektivna dolžina črte!).</t>
    </r>
  </si>
  <si>
    <t>Rezkanje obrabno zapornega sloja asfalta v debelini 7 cm</t>
  </si>
  <si>
    <r>
      <t>4.)</t>
    </r>
    <r>
      <rPr>
        <b/>
        <sz val="7"/>
        <rFont val="Times New Roman"/>
        <family val="1"/>
        <charset val="238"/>
      </rPr>
      <t xml:space="preserve">    </t>
    </r>
    <r>
      <rPr>
        <b/>
        <sz val="12"/>
        <rFont val="Times New Roman"/>
        <family val="1"/>
        <charset val="238"/>
      </rPr>
      <t>Pri izvedbi dvoslojnih površinskih sanacij je potrebno stik med grobim in finim asfaltom zamakniti</t>
    </r>
  </si>
  <si>
    <r>
      <t>5.)</t>
    </r>
    <r>
      <rPr>
        <b/>
        <sz val="7"/>
        <rFont val="Times New Roman"/>
        <family val="1"/>
        <charset val="238"/>
      </rPr>
      <t xml:space="preserve">    </t>
    </r>
    <r>
      <rPr>
        <b/>
        <sz val="12"/>
        <rFont val="Times New Roman"/>
        <family val="1"/>
        <charset val="238"/>
      </rPr>
      <t>Po vgradnji asfaltnih zmesi (lokalne poškodbe) je potrebna najmanj 20-dnevna tehnološka pavza pred vgradnjo tankoplastnih ali površinskih prevlek.</t>
    </r>
  </si>
  <si>
    <t>PREDRAČUN (1)</t>
  </si>
  <si>
    <t>Izdelava elaborata zapore in BCP</t>
  </si>
  <si>
    <t>ELABORAT ZAPORE</t>
  </si>
  <si>
    <t>BCP</t>
  </si>
  <si>
    <t>Izdelava elaborata zapore za vse odseke</t>
  </si>
  <si>
    <t>kompl</t>
  </si>
  <si>
    <t>Izdelava BCP za vse odseke</t>
  </si>
  <si>
    <t>PREDRAČUN (9)</t>
  </si>
  <si>
    <t>Sanacija drsnih vozišč državnih cest v letu 2022</t>
  </si>
  <si>
    <t>od km 1,500 do km 2,000 in od km 2,950 do km 4,000 (1550 m)</t>
  </si>
  <si>
    <t>R3-658/2517 Dobliče - Sv.Ana - Stari trg</t>
  </si>
  <si>
    <t>Izdelava plasti AC 16 surf B 50/70 A3 v debelini 7 cm (Opomba: predhodna obdelava hladnih spojev s trajno elastično tesnilno pasto).</t>
  </si>
  <si>
    <t>R3-655/6643 Dol. vas-Gotenica-Kočevska reka</t>
  </si>
  <si>
    <t>od km 8,700 do km 9,770 (1.070 m)</t>
  </si>
  <si>
    <t>R1-215/1163 Mokronog-Boštanj</t>
  </si>
  <si>
    <t>od km 14,050 do km 14,350 (300 m)</t>
  </si>
  <si>
    <t>Rezkanje obrabno zapornega in nosilnega  sloja asfalta v debelini 8 cm (globinska sanacija v območju deformacij)</t>
  </si>
  <si>
    <t>Izdelava plasti AC 22 base B 50/70 A3 v debelini 8 cm (Opomba: predhodna obdelava hladnih spojev s trajno elastično tesnilno pasto).</t>
  </si>
  <si>
    <t>R1-216/1176 Dvor-Soteska</t>
  </si>
  <si>
    <t>od km 2,600 do km 2,750 (150 m)</t>
  </si>
  <si>
    <t>Izdelava plasti AC 22 base B 50/70 A3 v debelini 8 cm-mulda (Opomba: predhodna obdelava hladnih spojev s trajno elastično tesnilno pasto).</t>
  </si>
  <si>
    <t>Izdelava plasti AC 11 surf B 70/100 A3 v debelini 4 cm-mulda (Opomba: predhodna obdelava hladnih spojev s trajno elastično tesnilno pasto).</t>
  </si>
  <si>
    <t>R3-613/1437 Ajševica-Nova Gorica</t>
  </si>
  <si>
    <t>od km 3,270 do km 4,000 (730 m)</t>
  </si>
  <si>
    <t>G2-106/0261 Škofljica-Rašica</t>
  </si>
  <si>
    <t>od km 9,332 do km 9,732 (400 m)</t>
  </si>
  <si>
    <t>G2-102/1033 Godovič-Kalce</t>
  </si>
  <si>
    <t>od km 1,200 do km 1,500 (300 m)</t>
  </si>
  <si>
    <t>Izdelava plasti AC 16 base B 50/70 A3 v debelini 7 cm-mulda (Opomba: predhodna obdelava hladnih spojev s trajno elastično tesnilno pasto).</t>
  </si>
  <si>
    <t>m1</t>
  </si>
  <si>
    <t xml:space="preserve">Izdelava debeloslojne vzdolžne označbe na vozišču, širina črte 15 cm, ločilne in robne (upošteva se le dejanska dolžina črte). </t>
  </si>
  <si>
    <r>
      <t xml:space="preserve">Izdelava debeloslojne prečne in ostale označbe na vozišču  - </t>
    </r>
    <r>
      <rPr>
        <b/>
        <sz val="10"/>
        <rFont val="Arial"/>
        <family val="2"/>
        <charset val="238"/>
      </rPr>
      <t>bela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</si>
  <si>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</si>
  <si>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r>
      <t xml:space="preserve">Izdelava debeloslojne prečne in ostale označbe na vozišču - </t>
    </r>
    <r>
      <rPr>
        <b/>
        <sz val="10"/>
        <rFont val="Arial"/>
        <family val="2"/>
        <charset val="238"/>
      </rPr>
      <t>rumena</t>
    </r>
  </si>
  <si>
    <r>
      <t xml:space="preserve">Izdelava debeloslojne prečne in ostale označbe na vozišču - </t>
    </r>
    <r>
      <rPr>
        <b/>
        <sz val="10"/>
        <rFont val="Arial"/>
        <family val="2"/>
        <charset val="238"/>
      </rPr>
      <t>rdeča</t>
    </r>
  </si>
  <si>
    <r>
      <t>Kompletna izdelava tankoslojne vzdolžne označbe na vozišču z enokomponentno belo barvo, vključno 250 g/m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posipa z drobci / kroglicami stekla, strojno, debelina plasti suhe snovi 250 mm, širina črte 50 cm (upošteva se samo efektivna dolžina črte!).</t>
    </r>
  </si>
  <si>
    <t>Dvig LŽ pokrovov fi 80 cm</t>
  </si>
  <si>
    <t>kos</t>
  </si>
  <si>
    <t>Dvig LŽ rešetk 60x60 cm</t>
  </si>
  <si>
    <t>Odstranitev prometnega znaka PZ 1111 »spolzko vozišče« z dopolnilno tablo 4403, vključno  s stebričkom in temeljem</t>
  </si>
  <si>
    <r>
      <t>6.)</t>
    </r>
    <r>
      <rPr>
        <b/>
        <sz val="7"/>
        <rFont val="Times New Roman"/>
        <family val="1"/>
        <charset val="238"/>
      </rPr>
      <t xml:space="preserve">    </t>
    </r>
    <r>
      <rPr>
        <b/>
        <sz val="12"/>
        <rFont val="Times New Roman"/>
        <family val="1"/>
        <charset val="238"/>
      </rPr>
      <t>PONUDBENA CENA MORA VSEBOVATI TUDI IZDELAVO VSE POTREBNE DOKUMENTACIJE ZA USPEŠNO IZVEDBO DEL IN KOMISIJSKEGA PREGLEDA (Varnostni načrt, Dokazilo o zanesljivosti objekta, …)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</si>
</sst>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S_I_T"/>
  </numFmts>
  <fonts count="26" x14ac:knownFonts="1">
    <font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name val="Tahoma"/>
      <family val="2"/>
    </font>
    <font>
      <sz val="10"/>
      <name val="Arial CE"/>
      <charset val="238"/>
    </font>
    <font>
      <vertAlign val="superscript"/>
      <sz val="10"/>
      <name val="Tahoma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18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7"/>
      <name val="Times New Roman"/>
      <family val="1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sz val="8"/>
      <name val="Arial CE"/>
      <family val="2"/>
    </font>
    <font>
      <sz val="11"/>
      <name val="Arial CE"/>
      <charset val="238"/>
    </font>
    <font>
      <b/>
      <sz val="8"/>
      <name val="Arial"/>
      <family val="2"/>
      <charset val="238"/>
    </font>
    <font>
      <vertAlign val="superscript"/>
      <sz val="10"/>
      <name val="Tahoma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8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vertAlign val="superscript"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6" fillId="0" borderId="0"/>
    <xf numFmtId="0" fontId="18" fillId="0" borderId="0"/>
    <xf numFmtId="0" fontId="6" fillId="0" borderId="0"/>
    <xf numFmtId="0" fontId="6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4" fontId="3" fillId="0" borderId="0" xfId="0" applyNumberFormat="1" applyFont="1" applyAlignment="1">
      <alignment horizontal="right"/>
    </xf>
    <xf numFmtId="0" fontId="4" fillId="0" borderId="0" xfId="0" applyFont="1"/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4" fontId="2" fillId="0" borderId="0" xfId="0" applyNumberFormat="1" applyFont="1" applyBorder="1" applyAlignment="1">
      <alignment horizontal="left" vertical="top" wrapText="1"/>
    </xf>
    <xf numFmtId="4" fontId="2" fillId="0" borderId="0" xfId="0" applyNumberFormat="1" applyFont="1" applyFill="1" applyBorder="1" applyAlignment="1">
      <alignment horizontal="right"/>
    </xf>
    <xf numFmtId="0" fontId="1" fillId="0" borderId="0" xfId="0" applyFont="1" applyBorder="1"/>
    <xf numFmtId="4" fontId="1" fillId="0" borderId="0" xfId="0" applyNumberFormat="1" applyFont="1" applyBorder="1" applyAlignment="1">
      <alignment horizontal="center"/>
    </xf>
    <xf numFmtId="0" fontId="3" fillId="0" borderId="2" xfId="0" applyFont="1" applyBorder="1"/>
    <xf numFmtId="0" fontId="3" fillId="0" borderId="0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justify"/>
    </xf>
    <xf numFmtId="4" fontId="2" fillId="0" borderId="0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164" fontId="8" fillId="0" borderId="6" xfId="0" applyNumberFormat="1" applyFont="1" applyBorder="1" applyAlignment="1">
      <alignment horizontal="right"/>
    </xf>
    <xf numFmtId="164" fontId="9" fillId="3" borderId="8" xfId="0" applyNumberFormat="1" applyFont="1" applyFill="1" applyBorder="1"/>
    <xf numFmtId="164" fontId="9" fillId="0" borderId="0" xfId="0" applyNumberFormat="1" applyFont="1" applyFill="1" applyBorder="1"/>
    <xf numFmtId="164" fontId="8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Border="1"/>
    <xf numFmtId="164" fontId="7" fillId="0" borderId="0" xfId="0" applyNumberFormat="1" applyFont="1" applyFill="1" applyBorder="1" applyAlignment="1">
      <alignment horizontal="right"/>
    </xf>
    <xf numFmtId="164" fontId="9" fillId="3" borderId="7" xfId="0" applyNumberFormat="1" applyFont="1" applyFill="1" applyBorder="1" applyAlignment="1">
      <alignment horizontal="right"/>
    </xf>
    <xf numFmtId="164" fontId="9" fillId="3" borderId="9" xfId="0" applyNumberFormat="1" applyFont="1" applyFill="1" applyBorder="1" applyAlignment="1"/>
    <xf numFmtId="164" fontId="9" fillId="3" borderId="9" xfId="0" applyNumberFormat="1" applyFont="1" applyFill="1" applyBorder="1" applyAlignment="1">
      <alignment vertical="top"/>
    </xf>
    <xf numFmtId="0" fontId="10" fillId="0" borderId="13" xfId="0" applyFont="1" applyBorder="1"/>
    <xf numFmtId="0" fontId="11" fillId="0" borderId="13" xfId="0" applyFont="1" applyBorder="1"/>
    <xf numFmtId="0" fontId="15" fillId="0" borderId="0" xfId="1" applyFont="1" applyBorder="1"/>
    <xf numFmtId="49" fontId="15" fillId="0" borderId="13" xfId="1" applyNumberFormat="1" applyFont="1" applyBorder="1"/>
    <xf numFmtId="0" fontId="16" fillId="0" borderId="0" xfId="1" applyFont="1" applyBorder="1" applyAlignment="1">
      <alignment horizontal="left" vertical="top" wrapText="1"/>
    </xf>
    <xf numFmtId="0" fontId="17" fillId="0" borderId="0" xfId="1" applyFont="1" applyBorder="1"/>
    <xf numFmtId="0" fontId="15" fillId="0" borderId="14" xfId="1" applyFont="1" applyBorder="1"/>
    <xf numFmtId="4" fontId="2" fillId="0" borderId="1" xfId="0" applyNumberFormat="1" applyFont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/>
    </xf>
    <xf numFmtId="0" fontId="1" fillId="0" borderId="17" xfId="0" applyFont="1" applyBorder="1" applyAlignment="1">
      <alignment horizontal="left"/>
    </xf>
    <xf numFmtId="4" fontId="2" fillId="0" borderId="0" xfId="0" applyNumberFormat="1" applyFont="1" applyBorder="1"/>
    <xf numFmtId="4" fontId="2" fillId="0" borderId="1" xfId="0" applyNumberFormat="1" applyFont="1" applyBorder="1" applyAlignment="1"/>
    <xf numFmtId="2" fontId="2" fillId="0" borderId="0" xfId="0" applyNumberFormat="1" applyFont="1" applyFill="1" applyBorder="1" applyAlignment="1">
      <alignment horizontal="right"/>
    </xf>
    <xf numFmtId="2" fontId="2" fillId="0" borderId="1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4" fontId="2" fillId="4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center" vertical="top"/>
    </xf>
    <xf numFmtId="49" fontId="1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/>
    <xf numFmtId="164" fontId="21" fillId="0" borderId="0" xfId="0" applyNumberFormat="1" applyFont="1"/>
    <xf numFmtId="164" fontId="12" fillId="0" borderId="13" xfId="0" applyNumberFormat="1" applyFont="1" applyBorder="1" applyAlignment="1">
      <alignment horizontal="left" wrapText="1"/>
    </xf>
    <xf numFmtId="164" fontId="12" fillId="0" borderId="0" xfId="0" applyNumberFormat="1" applyFont="1" applyBorder="1" applyAlignment="1">
      <alignment horizontal="left" wrapText="1"/>
    </xf>
    <xf numFmtId="164" fontId="12" fillId="0" borderId="14" xfId="0" applyNumberFormat="1" applyFont="1" applyBorder="1" applyAlignment="1">
      <alignment horizontal="left" wrapText="1"/>
    </xf>
    <xf numFmtId="164" fontId="22" fillId="0" borderId="0" xfId="0" applyNumberFormat="1" applyFont="1"/>
    <xf numFmtId="164" fontId="23" fillId="0" borderId="0" xfId="0" applyNumberFormat="1" applyFont="1"/>
    <xf numFmtId="164" fontId="21" fillId="0" borderId="0" xfId="0" applyNumberFormat="1" applyFont="1" applyAlignment="1">
      <alignment wrapText="1"/>
    </xf>
    <xf numFmtId="164" fontId="22" fillId="0" borderId="0" xfId="0" applyNumberFormat="1" applyFont="1" applyAlignment="1">
      <alignment horizontal="center"/>
    </xf>
    <xf numFmtId="164" fontId="22" fillId="0" borderId="4" xfId="0" applyNumberFormat="1" applyFont="1" applyBorder="1" applyAlignment="1">
      <alignment horizontal="right"/>
    </xf>
    <xf numFmtId="164" fontId="22" fillId="0" borderId="5" xfId="0" applyNumberFormat="1" applyFont="1" applyBorder="1"/>
    <xf numFmtId="164" fontId="22" fillId="0" borderId="0" xfId="0" applyNumberFormat="1" applyFont="1" applyFill="1" applyBorder="1" applyAlignment="1">
      <alignment horizontal="right"/>
    </xf>
    <xf numFmtId="164" fontId="22" fillId="0" borderId="0" xfId="0" applyNumberFormat="1" applyFont="1" applyAlignment="1">
      <alignment horizontal="right"/>
    </xf>
    <xf numFmtId="164" fontId="22" fillId="0" borderId="0" xfId="0" applyNumberFormat="1" applyFont="1" applyAlignment="1"/>
    <xf numFmtId="164" fontId="22" fillId="0" borderId="0" xfId="0" applyNumberFormat="1" applyFont="1" applyFill="1" applyBorder="1"/>
    <xf numFmtId="0" fontId="22" fillId="0" borderId="0" xfId="0" applyFont="1"/>
    <xf numFmtId="0" fontId="22" fillId="0" borderId="10" xfId="0" applyFont="1" applyFill="1" applyBorder="1"/>
    <xf numFmtId="2" fontId="22" fillId="0" borderId="11" xfId="0" applyNumberFormat="1" applyFont="1" applyFill="1" applyBorder="1"/>
    <xf numFmtId="4" fontId="22" fillId="0" borderId="11" xfId="0" applyNumberFormat="1" applyFont="1" applyFill="1" applyBorder="1"/>
    <xf numFmtId="0" fontId="22" fillId="0" borderId="12" xfId="0" applyFont="1" applyBorder="1"/>
    <xf numFmtId="2" fontId="22" fillId="0" borderId="0" xfId="0" applyNumberFormat="1" applyFont="1" applyFill="1" applyBorder="1"/>
    <xf numFmtId="4" fontId="22" fillId="0" borderId="0" xfId="0" applyNumberFormat="1" applyFont="1" applyFill="1" applyBorder="1"/>
    <xf numFmtId="0" fontId="22" fillId="0" borderId="14" xfId="0" applyFont="1" applyBorder="1"/>
    <xf numFmtId="0" fontId="22" fillId="0" borderId="13" xfId="0" applyFont="1" applyFill="1" applyBorder="1"/>
    <xf numFmtId="0" fontId="22" fillId="0" borderId="15" xfId="0" applyFont="1" applyBorder="1"/>
    <xf numFmtId="0" fontId="22" fillId="0" borderId="3" xfId="0" applyFont="1" applyBorder="1"/>
    <xf numFmtId="0" fontId="22" fillId="0" borderId="16" xfId="0" applyFont="1" applyBorder="1"/>
    <xf numFmtId="4" fontId="2" fillId="0" borderId="0" xfId="0" applyNumberFormat="1" applyFont="1" applyFill="1" applyBorder="1"/>
    <xf numFmtId="164" fontId="24" fillId="0" borderId="0" xfId="0" applyNumberFormat="1" applyFont="1"/>
    <xf numFmtId="4" fontId="2" fillId="0" borderId="1" xfId="0" applyNumberFormat="1" applyFont="1" applyFill="1" applyBorder="1" applyAlignment="1">
      <alignment horizontal="left" vertical="top" wrapText="1"/>
    </xf>
    <xf numFmtId="4" fontId="22" fillId="0" borderId="0" xfId="0" applyNumberFormat="1" applyFont="1"/>
    <xf numFmtId="0" fontId="6" fillId="0" borderId="0" xfId="0" applyFont="1" applyFill="1" applyBorder="1" applyAlignment="1">
      <alignment horizontal="justify" vertical="top" wrapText="1"/>
    </xf>
    <xf numFmtId="4" fontId="6" fillId="0" borderId="0" xfId="0" applyNumberFormat="1" applyFont="1" applyFill="1" applyBorder="1" applyAlignment="1">
      <alignment horizontal="right"/>
    </xf>
    <xf numFmtId="4" fontId="6" fillId="0" borderId="0" xfId="0" applyNumberFormat="1" applyFont="1" applyBorder="1" applyAlignment="1">
      <alignment horizontal="right"/>
    </xf>
    <xf numFmtId="0" fontId="6" fillId="0" borderId="0" xfId="4" applyFont="1" applyBorder="1" applyAlignment="1">
      <alignment horizontal="center"/>
    </xf>
    <xf numFmtId="164" fontId="12" fillId="0" borderId="13" xfId="0" applyNumberFormat="1" applyFont="1" applyBorder="1" applyAlignment="1">
      <alignment horizontal="left" wrapText="1"/>
    </xf>
    <xf numFmtId="164" fontId="12" fillId="0" borderId="0" xfId="0" applyNumberFormat="1" applyFont="1" applyBorder="1" applyAlignment="1">
      <alignment horizontal="left" wrapText="1"/>
    </xf>
    <xf numFmtId="164" fontId="12" fillId="0" borderId="14" xfId="0" applyNumberFormat="1" applyFont="1" applyBorder="1" applyAlignment="1">
      <alignment horizontal="left" wrapText="1"/>
    </xf>
    <xf numFmtId="0" fontId="14" fillId="2" borderId="7" xfId="0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/>
    </xf>
    <xf numFmtId="0" fontId="14" fillId="2" borderId="9" xfId="0" applyFont="1" applyFill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0" fontId="2" fillId="4" borderId="0" xfId="2" applyFont="1" applyFill="1" applyBorder="1" applyAlignment="1" applyProtection="1">
      <alignment horizontal="center" vertical="center" wrapText="1"/>
    </xf>
  </cellXfs>
  <cellStyles count="5">
    <cellStyle name="Navadno" xfId="0" builtinId="0"/>
    <cellStyle name="Navadno 2" xfId="3" xr:uid="{7ACD07C3-F406-437A-9762-57531A752EBD}"/>
    <cellStyle name="Navadno 5" xfId="4" xr:uid="{6F7101D7-F960-43CF-9943-1F67F873CF16}"/>
    <cellStyle name="Normal_I-BREZOV" xfId="1" xr:uid="{00000000-0005-0000-0000-000001000000}"/>
    <cellStyle name="Normal_Sheet1" xfId="2" xr:uid="{00000000-0005-0000-0000-000002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56"/>
  <sheetViews>
    <sheetView zoomScaleNormal="100" workbookViewId="0">
      <selection activeCell="J15" sqref="J15"/>
    </sheetView>
  </sheetViews>
  <sheetFormatPr defaultRowHeight="15" x14ac:dyDescent="0.25"/>
  <cols>
    <col min="1" max="1" width="3.28515625" style="66" customWidth="1"/>
    <col min="2" max="2" width="4.140625" style="66" customWidth="1"/>
    <col min="3" max="3" width="46.140625" style="66" customWidth="1"/>
    <col min="4" max="4" width="10.42578125" style="66" hidden="1" customWidth="1"/>
    <col min="5" max="5" width="7.7109375" style="66" hidden="1" customWidth="1"/>
    <col min="6" max="6" width="19.28515625" style="66" customWidth="1"/>
    <col min="7" max="7" width="12.140625" style="66" customWidth="1"/>
    <col min="8" max="246" width="9.140625" style="66"/>
    <col min="247" max="247" width="4" style="66" customWidth="1"/>
    <col min="248" max="248" width="38.7109375" style="66" customWidth="1"/>
    <col min="249" max="250" width="0" style="66" hidden="1" customWidth="1"/>
    <col min="251" max="251" width="20.42578125" style="66" customWidth="1"/>
    <col min="252" max="502" width="9.140625" style="66"/>
    <col min="503" max="503" width="4" style="66" customWidth="1"/>
    <col min="504" max="504" width="38.7109375" style="66" customWidth="1"/>
    <col min="505" max="506" width="0" style="66" hidden="1" customWidth="1"/>
    <col min="507" max="507" width="20.42578125" style="66" customWidth="1"/>
    <col min="508" max="758" width="9.140625" style="66"/>
    <col min="759" max="759" width="4" style="66" customWidth="1"/>
    <col min="760" max="760" width="38.7109375" style="66" customWidth="1"/>
    <col min="761" max="762" width="0" style="66" hidden="1" customWidth="1"/>
    <col min="763" max="763" width="20.42578125" style="66" customWidth="1"/>
    <col min="764" max="1014" width="9.140625" style="66"/>
    <col min="1015" max="1015" width="4" style="66" customWidth="1"/>
    <col min="1016" max="1016" width="38.7109375" style="66" customWidth="1"/>
    <col min="1017" max="1018" width="0" style="66" hidden="1" customWidth="1"/>
    <col min="1019" max="1019" width="20.42578125" style="66" customWidth="1"/>
    <col min="1020" max="1270" width="9.140625" style="66"/>
    <col min="1271" max="1271" width="4" style="66" customWidth="1"/>
    <col min="1272" max="1272" width="38.7109375" style="66" customWidth="1"/>
    <col min="1273" max="1274" width="0" style="66" hidden="1" customWidth="1"/>
    <col min="1275" max="1275" width="20.42578125" style="66" customWidth="1"/>
    <col min="1276" max="1526" width="9.140625" style="66"/>
    <col min="1527" max="1527" width="4" style="66" customWidth="1"/>
    <col min="1528" max="1528" width="38.7109375" style="66" customWidth="1"/>
    <col min="1529" max="1530" width="0" style="66" hidden="1" customWidth="1"/>
    <col min="1531" max="1531" width="20.42578125" style="66" customWidth="1"/>
    <col min="1532" max="1782" width="9.140625" style="66"/>
    <col min="1783" max="1783" width="4" style="66" customWidth="1"/>
    <col min="1784" max="1784" width="38.7109375" style="66" customWidth="1"/>
    <col min="1785" max="1786" width="0" style="66" hidden="1" customWidth="1"/>
    <col min="1787" max="1787" width="20.42578125" style="66" customWidth="1"/>
    <col min="1788" max="2038" width="9.140625" style="66"/>
    <col min="2039" max="2039" width="4" style="66" customWidth="1"/>
    <col min="2040" max="2040" width="38.7109375" style="66" customWidth="1"/>
    <col min="2041" max="2042" width="0" style="66" hidden="1" customWidth="1"/>
    <col min="2043" max="2043" width="20.42578125" style="66" customWidth="1"/>
    <col min="2044" max="2294" width="9.140625" style="66"/>
    <col min="2295" max="2295" width="4" style="66" customWidth="1"/>
    <col min="2296" max="2296" width="38.7109375" style="66" customWidth="1"/>
    <col min="2297" max="2298" width="0" style="66" hidden="1" customWidth="1"/>
    <col min="2299" max="2299" width="20.42578125" style="66" customWidth="1"/>
    <col min="2300" max="2550" width="9.140625" style="66"/>
    <col min="2551" max="2551" width="4" style="66" customWidth="1"/>
    <col min="2552" max="2552" width="38.7109375" style="66" customWidth="1"/>
    <col min="2553" max="2554" width="0" style="66" hidden="1" customWidth="1"/>
    <col min="2555" max="2555" width="20.42578125" style="66" customWidth="1"/>
    <col min="2556" max="2806" width="9.140625" style="66"/>
    <col min="2807" max="2807" width="4" style="66" customWidth="1"/>
    <col min="2808" max="2808" width="38.7109375" style="66" customWidth="1"/>
    <col min="2809" max="2810" width="0" style="66" hidden="1" customWidth="1"/>
    <col min="2811" max="2811" width="20.42578125" style="66" customWidth="1"/>
    <col min="2812" max="3062" width="9.140625" style="66"/>
    <col min="3063" max="3063" width="4" style="66" customWidth="1"/>
    <col min="3064" max="3064" width="38.7109375" style="66" customWidth="1"/>
    <col min="3065" max="3066" width="0" style="66" hidden="1" customWidth="1"/>
    <col min="3067" max="3067" width="20.42578125" style="66" customWidth="1"/>
    <col min="3068" max="3318" width="9.140625" style="66"/>
    <col min="3319" max="3319" width="4" style="66" customWidth="1"/>
    <col min="3320" max="3320" width="38.7109375" style="66" customWidth="1"/>
    <col min="3321" max="3322" width="0" style="66" hidden="1" customWidth="1"/>
    <col min="3323" max="3323" width="20.42578125" style="66" customWidth="1"/>
    <col min="3324" max="3574" width="9.140625" style="66"/>
    <col min="3575" max="3575" width="4" style="66" customWidth="1"/>
    <col min="3576" max="3576" width="38.7109375" style="66" customWidth="1"/>
    <col min="3577" max="3578" width="0" style="66" hidden="1" customWidth="1"/>
    <col min="3579" max="3579" width="20.42578125" style="66" customWidth="1"/>
    <col min="3580" max="3830" width="9.140625" style="66"/>
    <col min="3831" max="3831" width="4" style="66" customWidth="1"/>
    <col min="3832" max="3832" width="38.7109375" style="66" customWidth="1"/>
    <col min="3833" max="3834" width="0" style="66" hidden="1" customWidth="1"/>
    <col min="3835" max="3835" width="20.42578125" style="66" customWidth="1"/>
    <col min="3836" max="4086" width="9.140625" style="66"/>
    <col min="4087" max="4087" width="4" style="66" customWidth="1"/>
    <col min="4088" max="4088" width="38.7109375" style="66" customWidth="1"/>
    <col min="4089" max="4090" width="0" style="66" hidden="1" customWidth="1"/>
    <col min="4091" max="4091" width="20.42578125" style="66" customWidth="1"/>
    <col min="4092" max="4342" width="9.140625" style="66"/>
    <col min="4343" max="4343" width="4" style="66" customWidth="1"/>
    <col min="4344" max="4344" width="38.7109375" style="66" customWidth="1"/>
    <col min="4345" max="4346" width="0" style="66" hidden="1" customWidth="1"/>
    <col min="4347" max="4347" width="20.42578125" style="66" customWidth="1"/>
    <col min="4348" max="4598" width="9.140625" style="66"/>
    <col min="4599" max="4599" width="4" style="66" customWidth="1"/>
    <col min="4600" max="4600" width="38.7109375" style="66" customWidth="1"/>
    <col min="4601" max="4602" width="0" style="66" hidden="1" customWidth="1"/>
    <col min="4603" max="4603" width="20.42578125" style="66" customWidth="1"/>
    <col min="4604" max="4854" width="9.140625" style="66"/>
    <col min="4855" max="4855" width="4" style="66" customWidth="1"/>
    <col min="4856" max="4856" width="38.7109375" style="66" customWidth="1"/>
    <col min="4857" max="4858" width="0" style="66" hidden="1" customWidth="1"/>
    <col min="4859" max="4859" width="20.42578125" style="66" customWidth="1"/>
    <col min="4860" max="5110" width="9.140625" style="66"/>
    <col min="5111" max="5111" width="4" style="66" customWidth="1"/>
    <col min="5112" max="5112" width="38.7109375" style="66" customWidth="1"/>
    <col min="5113" max="5114" width="0" style="66" hidden="1" customWidth="1"/>
    <col min="5115" max="5115" width="20.42578125" style="66" customWidth="1"/>
    <col min="5116" max="5366" width="9.140625" style="66"/>
    <col min="5367" max="5367" width="4" style="66" customWidth="1"/>
    <col min="5368" max="5368" width="38.7109375" style="66" customWidth="1"/>
    <col min="5369" max="5370" width="0" style="66" hidden="1" customWidth="1"/>
    <col min="5371" max="5371" width="20.42578125" style="66" customWidth="1"/>
    <col min="5372" max="5622" width="9.140625" style="66"/>
    <col min="5623" max="5623" width="4" style="66" customWidth="1"/>
    <col min="5624" max="5624" width="38.7109375" style="66" customWidth="1"/>
    <col min="5625" max="5626" width="0" style="66" hidden="1" customWidth="1"/>
    <col min="5627" max="5627" width="20.42578125" style="66" customWidth="1"/>
    <col min="5628" max="5878" width="9.140625" style="66"/>
    <col min="5879" max="5879" width="4" style="66" customWidth="1"/>
    <col min="5880" max="5880" width="38.7109375" style="66" customWidth="1"/>
    <col min="5881" max="5882" width="0" style="66" hidden="1" customWidth="1"/>
    <col min="5883" max="5883" width="20.42578125" style="66" customWidth="1"/>
    <col min="5884" max="6134" width="9.140625" style="66"/>
    <col min="6135" max="6135" width="4" style="66" customWidth="1"/>
    <col min="6136" max="6136" width="38.7109375" style="66" customWidth="1"/>
    <col min="6137" max="6138" width="0" style="66" hidden="1" customWidth="1"/>
    <col min="6139" max="6139" width="20.42578125" style="66" customWidth="1"/>
    <col min="6140" max="6390" width="9.140625" style="66"/>
    <col min="6391" max="6391" width="4" style="66" customWidth="1"/>
    <col min="6392" max="6392" width="38.7109375" style="66" customWidth="1"/>
    <col min="6393" max="6394" width="0" style="66" hidden="1" customWidth="1"/>
    <col min="6395" max="6395" width="20.42578125" style="66" customWidth="1"/>
    <col min="6396" max="6646" width="9.140625" style="66"/>
    <col min="6647" max="6647" width="4" style="66" customWidth="1"/>
    <col min="6648" max="6648" width="38.7109375" style="66" customWidth="1"/>
    <col min="6649" max="6650" width="0" style="66" hidden="1" customWidth="1"/>
    <col min="6651" max="6651" width="20.42578125" style="66" customWidth="1"/>
    <col min="6652" max="6902" width="9.140625" style="66"/>
    <col min="6903" max="6903" width="4" style="66" customWidth="1"/>
    <col min="6904" max="6904" width="38.7109375" style="66" customWidth="1"/>
    <col min="6905" max="6906" width="0" style="66" hidden="1" customWidth="1"/>
    <col min="6907" max="6907" width="20.42578125" style="66" customWidth="1"/>
    <col min="6908" max="7158" width="9.140625" style="66"/>
    <col min="7159" max="7159" width="4" style="66" customWidth="1"/>
    <col min="7160" max="7160" width="38.7109375" style="66" customWidth="1"/>
    <col min="7161" max="7162" width="0" style="66" hidden="1" customWidth="1"/>
    <col min="7163" max="7163" width="20.42578125" style="66" customWidth="1"/>
    <col min="7164" max="7414" width="9.140625" style="66"/>
    <col min="7415" max="7415" width="4" style="66" customWidth="1"/>
    <col min="7416" max="7416" width="38.7109375" style="66" customWidth="1"/>
    <col min="7417" max="7418" width="0" style="66" hidden="1" customWidth="1"/>
    <col min="7419" max="7419" width="20.42578125" style="66" customWidth="1"/>
    <col min="7420" max="7670" width="9.140625" style="66"/>
    <col min="7671" max="7671" width="4" style="66" customWidth="1"/>
    <col min="7672" max="7672" width="38.7109375" style="66" customWidth="1"/>
    <col min="7673" max="7674" width="0" style="66" hidden="1" customWidth="1"/>
    <col min="7675" max="7675" width="20.42578125" style="66" customWidth="1"/>
    <col min="7676" max="7926" width="9.140625" style="66"/>
    <col min="7927" max="7927" width="4" style="66" customWidth="1"/>
    <col min="7928" max="7928" width="38.7109375" style="66" customWidth="1"/>
    <col min="7929" max="7930" width="0" style="66" hidden="1" customWidth="1"/>
    <col min="7931" max="7931" width="20.42578125" style="66" customWidth="1"/>
    <col min="7932" max="8182" width="9.140625" style="66"/>
    <col min="8183" max="8183" width="4" style="66" customWidth="1"/>
    <col min="8184" max="8184" width="38.7109375" style="66" customWidth="1"/>
    <col min="8185" max="8186" width="0" style="66" hidden="1" customWidth="1"/>
    <col min="8187" max="8187" width="20.42578125" style="66" customWidth="1"/>
    <col min="8188" max="8438" width="9.140625" style="66"/>
    <col min="8439" max="8439" width="4" style="66" customWidth="1"/>
    <col min="8440" max="8440" width="38.7109375" style="66" customWidth="1"/>
    <col min="8441" max="8442" width="0" style="66" hidden="1" customWidth="1"/>
    <col min="8443" max="8443" width="20.42578125" style="66" customWidth="1"/>
    <col min="8444" max="8694" width="9.140625" style="66"/>
    <col min="8695" max="8695" width="4" style="66" customWidth="1"/>
    <col min="8696" max="8696" width="38.7109375" style="66" customWidth="1"/>
    <col min="8697" max="8698" width="0" style="66" hidden="1" customWidth="1"/>
    <col min="8699" max="8699" width="20.42578125" style="66" customWidth="1"/>
    <col min="8700" max="8950" width="9.140625" style="66"/>
    <col min="8951" max="8951" width="4" style="66" customWidth="1"/>
    <col min="8952" max="8952" width="38.7109375" style="66" customWidth="1"/>
    <col min="8953" max="8954" width="0" style="66" hidden="1" customWidth="1"/>
    <col min="8955" max="8955" width="20.42578125" style="66" customWidth="1"/>
    <col min="8956" max="9206" width="9.140625" style="66"/>
    <col min="9207" max="9207" width="4" style="66" customWidth="1"/>
    <col min="9208" max="9208" width="38.7109375" style="66" customWidth="1"/>
    <col min="9209" max="9210" width="0" style="66" hidden="1" customWidth="1"/>
    <col min="9211" max="9211" width="20.42578125" style="66" customWidth="1"/>
    <col min="9212" max="9462" width="9.140625" style="66"/>
    <col min="9463" max="9463" width="4" style="66" customWidth="1"/>
    <col min="9464" max="9464" width="38.7109375" style="66" customWidth="1"/>
    <col min="9465" max="9466" width="0" style="66" hidden="1" customWidth="1"/>
    <col min="9467" max="9467" width="20.42578125" style="66" customWidth="1"/>
    <col min="9468" max="9718" width="9.140625" style="66"/>
    <col min="9719" max="9719" width="4" style="66" customWidth="1"/>
    <col min="9720" max="9720" width="38.7109375" style="66" customWidth="1"/>
    <col min="9721" max="9722" width="0" style="66" hidden="1" customWidth="1"/>
    <col min="9723" max="9723" width="20.42578125" style="66" customWidth="1"/>
    <col min="9724" max="9974" width="9.140625" style="66"/>
    <col min="9975" max="9975" width="4" style="66" customWidth="1"/>
    <col min="9976" max="9976" width="38.7109375" style="66" customWidth="1"/>
    <col min="9977" max="9978" width="0" style="66" hidden="1" customWidth="1"/>
    <col min="9979" max="9979" width="20.42578125" style="66" customWidth="1"/>
    <col min="9980" max="10230" width="9.140625" style="66"/>
    <col min="10231" max="10231" width="4" style="66" customWidth="1"/>
    <col min="10232" max="10232" width="38.7109375" style="66" customWidth="1"/>
    <col min="10233" max="10234" width="0" style="66" hidden="1" customWidth="1"/>
    <col min="10235" max="10235" width="20.42578125" style="66" customWidth="1"/>
    <col min="10236" max="10486" width="9.140625" style="66"/>
    <col min="10487" max="10487" width="4" style="66" customWidth="1"/>
    <col min="10488" max="10488" width="38.7109375" style="66" customWidth="1"/>
    <col min="10489" max="10490" width="0" style="66" hidden="1" customWidth="1"/>
    <col min="10491" max="10491" width="20.42578125" style="66" customWidth="1"/>
    <col min="10492" max="10742" width="9.140625" style="66"/>
    <col min="10743" max="10743" width="4" style="66" customWidth="1"/>
    <col min="10744" max="10744" width="38.7109375" style="66" customWidth="1"/>
    <col min="10745" max="10746" width="0" style="66" hidden="1" customWidth="1"/>
    <col min="10747" max="10747" width="20.42578125" style="66" customWidth="1"/>
    <col min="10748" max="10998" width="9.140625" style="66"/>
    <col min="10999" max="10999" width="4" style="66" customWidth="1"/>
    <col min="11000" max="11000" width="38.7109375" style="66" customWidth="1"/>
    <col min="11001" max="11002" width="0" style="66" hidden="1" customWidth="1"/>
    <col min="11003" max="11003" width="20.42578125" style="66" customWidth="1"/>
    <col min="11004" max="11254" width="9.140625" style="66"/>
    <col min="11255" max="11255" width="4" style="66" customWidth="1"/>
    <col min="11256" max="11256" width="38.7109375" style="66" customWidth="1"/>
    <col min="11257" max="11258" width="0" style="66" hidden="1" customWidth="1"/>
    <col min="11259" max="11259" width="20.42578125" style="66" customWidth="1"/>
    <col min="11260" max="11510" width="9.140625" style="66"/>
    <col min="11511" max="11511" width="4" style="66" customWidth="1"/>
    <col min="11512" max="11512" width="38.7109375" style="66" customWidth="1"/>
    <col min="11513" max="11514" width="0" style="66" hidden="1" customWidth="1"/>
    <col min="11515" max="11515" width="20.42578125" style="66" customWidth="1"/>
    <col min="11516" max="11766" width="9.140625" style="66"/>
    <col min="11767" max="11767" width="4" style="66" customWidth="1"/>
    <col min="11768" max="11768" width="38.7109375" style="66" customWidth="1"/>
    <col min="11769" max="11770" width="0" style="66" hidden="1" customWidth="1"/>
    <col min="11771" max="11771" width="20.42578125" style="66" customWidth="1"/>
    <col min="11772" max="12022" width="9.140625" style="66"/>
    <col min="12023" max="12023" width="4" style="66" customWidth="1"/>
    <col min="12024" max="12024" width="38.7109375" style="66" customWidth="1"/>
    <col min="12025" max="12026" width="0" style="66" hidden="1" customWidth="1"/>
    <col min="12027" max="12027" width="20.42578125" style="66" customWidth="1"/>
    <col min="12028" max="12278" width="9.140625" style="66"/>
    <col min="12279" max="12279" width="4" style="66" customWidth="1"/>
    <col min="12280" max="12280" width="38.7109375" style="66" customWidth="1"/>
    <col min="12281" max="12282" width="0" style="66" hidden="1" customWidth="1"/>
    <col min="12283" max="12283" width="20.42578125" style="66" customWidth="1"/>
    <col min="12284" max="12534" width="9.140625" style="66"/>
    <col min="12535" max="12535" width="4" style="66" customWidth="1"/>
    <col min="12536" max="12536" width="38.7109375" style="66" customWidth="1"/>
    <col min="12537" max="12538" width="0" style="66" hidden="1" customWidth="1"/>
    <col min="12539" max="12539" width="20.42578125" style="66" customWidth="1"/>
    <col min="12540" max="12790" width="9.140625" style="66"/>
    <col min="12791" max="12791" width="4" style="66" customWidth="1"/>
    <col min="12792" max="12792" width="38.7109375" style="66" customWidth="1"/>
    <col min="12793" max="12794" width="0" style="66" hidden="1" customWidth="1"/>
    <col min="12795" max="12795" width="20.42578125" style="66" customWidth="1"/>
    <col min="12796" max="13046" width="9.140625" style="66"/>
    <col min="13047" max="13047" width="4" style="66" customWidth="1"/>
    <col min="13048" max="13048" width="38.7109375" style="66" customWidth="1"/>
    <col min="13049" max="13050" width="0" style="66" hidden="1" customWidth="1"/>
    <col min="13051" max="13051" width="20.42578125" style="66" customWidth="1"/>
    <col min="13052" max="13302" width="9.140625" style="66"/>
    <col min="13303" max="13303" width="4" style="66" customWidth="1"/>
    <col min="13304" max="13304" width="38.7109375" style="66" customWidth="1"/>
    <col min="13305" max="13306" width="0" style="66" hidden="1" customWidth="1"/>
    <col min="13307" max="13307" width="20.42578125" style="66" customWidth="1"/>
    <col min="13308" max="13558" width="9.140625" style="66"/>
    <col min="13559" max="13559" width="4" style="66" customWidth="1"/>
    <col min="13560" max="13560" width="38.7109375" style="66" customWidth="1"/>
    <col min="13561" max="13562" width="0" style="66" hidden="1" customWidth="1"/>
    <col min="13563" max="13563" width="20.42578125" style="66" customWidth="1"/>
    <col min="13564" max="13814" width="9.140625" style="66"/>
    <col min="13815" max="13815" width="4" style="66" customWidth="1"/>
    <col min="13816" max="13816" width="38.7109375" style="66" customWidth="1"/>
    <col min="13817" max="13818" width="0" style="66" hidden="1" customWidth="1"/>
    <col min="13819" max="13819" width="20.42578125" style="66" customWidth="1"/>
    <col min="13820" max="14070" width="9.140625" style="66"/>
    <col min="14071" max="14071" width="4" style="66" customWidth="1"/>
    <col min="14072" max="14072" width="38.7109375" style="66" customWidth="1"/>
    <col min="14073" max="14074" width="0" style="66" hidden="1" customWidth="1"/>
    <col min="14075" max="14075" width="20.42578125" style="66" customWidth="1"/>
    <col min="14076" max="14326" width="9.140625" style="66"/>
    <col min="14327" max="14327" width="4" style="66" customWidth="1"/>
    <col min="14328" max="14328" width="38.7109375" style="66" customWidth="1"/>
    <col min="14329" max="14330" width="0" style="66" hidden="1" customWidth="1"/>
    <col min="14331" max="14331" width="20.42578125" style="66" customWidth="1"/>
    <col min="14332" max="14582" width="9.140625" style="66"/>
    <col min="14583" max="14583" width="4" style="66" customWidth="1"/>
    <col min="14584" max="14584" width="38.7109375" style="66" customWidth="1"/>
    <col min="14585" max="14586" width="0" style="66" hidden="1" customWidth="1"/>
    <col min="14587" max="14587" width="20.42578125" style="66" customWidth="1"/>
    <col min="14588" max="14838" width="9.140625" style="66"/>
    <col min="14839" max="14839" width="4" style="66" customWidth="1"/>
    <col min="14840" max="14840" width="38.7109375" style="66" customWidth="1"/>
    <col min="14841" max="14842" width="0" style="66" hidden="1" customWidth="1"/>
    <col min="14843" max="14843" width="20.42578125" style="66" customWidth="1"/>
    <col min="14844" max="15094" width="9.140625" style="66"/>
    <col min="15095" max="15095" width="4" style="66" customWidth="1"/>
    <col min="15096" max="15096" width="38.7109375" style="66" customWidth="1"/>
    <col min="15097" max="15098" width="0" style="66" hidden="1" customWidth="1"/>
    <col min="15099" max="15099" width="20.42578125" style="66" customWidth="1"/>
    <col min="15100" max="15350" width="9.140625" style="66"/>
    <col min="15351" max="15351" width="4" style="66" customWidth="1"/>
    <col min="15352" max="15352" width="38.7109375" style="66" customWidth="1"/>
    <col min="15353" max="15354" width="0" style="66" hidden="1" customWidth="1"/>
    <col min="15355" max="15355" width="20.42578125" style="66" customWidth="1"/>
    <col min="15356" max="15606" width="9.140625" style="66"/>
    <col min="15607" max="15607" width="4" style="66" customWidth="1"/>
    <col min="15608" max="15608" width="38.7109375" style="66" customWidth="1"/>
    <col min="15609" max="15610" width="0" style="66" hidden="1" customWidth="1"/>
    <col min="15611" max="15611" width="20.42578125" style="66" customWidth="1"/>
    <col min="15612" max="15862" width="9.140625" style="66"/>
    <col min="15863" max="15863" width="4" style="66" customWidth="1"/>
    <col min="15864" max="15864" width="38.7109375" style="66" customWidth="1"/>
    <col min="15865" max="15866" width="0" style="66" hidden="1" customWidth="1"/>
    <col min="15867" max="15867" width="20.42578125" style="66" customWidth="1"/>
    <col min="15868" max="16118" width="9.140625" style="66"/>
    <col min="16119" max="16119" width="4" style="66" customWidth="1"/>
    <col min="16120" max="16120" width="38.7109375" style="66" customWidth="1"/>
    <col min="16121" max="16122" width="0" style="66" hidden="1" customWidth="1"/>
    <col min="16123" max="16123" width="20.42578125" style="66" customWidth="1"/>
    <col min="16124" max="16384" width="9.140625" style="66"/>
  </cols>
  <sheetData>
    <row r="2" spans="1:7" ht="18" x14ac:dyDescent="0.25">
      <c r="C2" s="99" t="s">
        <v>49</v>
      </c>
      <c r="D2" s="100"/>
      <c r="E2" s="100"/>
      <c r="F2" s="100"/>
      <c r="G2" s="101"/>
    </row>
    <row r="4" spans="1:7" ht="18" x14ac:dyDescent="0.25">
      <c r="C4" s="102" t="s">
        <v>9</v>
      </c>
      <c r="D4" s="102"/>
      <c r="E4" s="102"/>
      <c r="F4" s="102"/>
      <c r="G4" s="67"/>
    </row>
    <row r="5" spans="1:7" ht="24.75" customHeight="1" x14ac:dyDescent="0.25">
      <c r="G5" s="68"/>
    </row>
    <row r="6" spans="1:7" x14ac:dyDescent="0.25">
      <c r="A6" s="1"/>
      <c r="B6" s="20">
        <v>1</v>
      </c>
      <c r="C6" s="1" t="s">
        <v>51</v>
      </c>
      <c r="F6" s="66">
        <f>'Dobliče-Sv. Ana-Stari trg'!F17</f>
        <v>7000</v>
      </c>
      <c r="G6" s="89"/>
    </row>
    <row r="7" spans="1:7" x14ac:dyDescent="0.25">
      <c r="A7" s="1"/>
      <c r="B7" s="20">
        <v>2</v>
      </c>
      <c r="C7" s="1" t="s">
        <v>53</v>
      </c>
      <c r="F7" s="66">
        <f>'Dol. vas-Gotenica-Kočevska reka'!F17</f>
        <v>5000</v>
      </c>
      <c r="G7" s="89"/>
    </row>
    <row r="8" spans="1:7" x14ac:dyDescent="0.25">
      <c r="A8" s="1"/>
      <c r="B8" s="20">
        <v>3</v>
      </c>
      <c r="C8" s="1" t="s">
        <v>55</v>
      </c>
      <c r="F8" s="66">
        <f>'Mokronog-Boštanj'!F19</f>
        <v>5000</v>
      </c>
      <c r="G8" s="89"/>
    </row>
    <row r="9" spans="1:7" x14ac:dyDescent="0.25">
      <c r="A9" s="1"/>
      <c r="B9" s="20">
        <v>4</v>
      </c>
      <c r="C9" s="1" t="s">
        <v>59</v>
      </c>
      <c r="F9" s="66">
        <f>'Dvor-Soteska'!F19</f>
        <v>3000</v>
      </c>
      <c r="G9" s="89"/>
    </row>
    <row r="10" spans="1:7" x14ac:dyDescent="0.25">
      <c r="A10" s="1"/>
      <c r="B10" s="20">
        <v>5</v>
      </c>
      <c r="C10" s="1" t="s">
        <v>63</v>
      </c>
      <c r="F10" s="66">
        <f>'Ajševica-Nova Gorica'!F23</f>
        <v>10000</v>
      </c>
      <c r="G10" s="89"/>
    </row>
    <row r="11" spans="1:7" x14ac:dyDescent="0.25">
      <c r="A11" s="1"/>
      <c r="B11" s="20">
        <v>6</v>
      </c>
      <c r="C11" s="1" t="s">
        <v>65</v>
      </c>
      <c r="F11" s="66">
        <f>'Škofljica-Rašica'!F17</f>
        <v>5000</v>
      </c>
      <c r="G11" s="89"/>
    </row>
    <row r="12" spans="1:7" x14ac:dyDescent="0.25">
      <c r="A12" s="1"/>
      <c r="B12" s="20">
        <v>7</v>
      </c>
      <c r="C12" s="1" t="s">
        <v>67</v>
      </c>
      <c r="F12" s="66">
        <f>'Godovič-Kalce'!F18</f>
        <v>5000</v>
      </c>
      <c r="G12" s="89"/>
    </row>
    <row r="13" spans="1:7" x14ac:dyDescent="0.25">
      <c r="A13" s="1"/>
      <c r="B13" s="20">
        <v>8</v>
      </c>
      <c r="C13" s="1" t="s">
        <v>42</v>
      </c>
      <c r="F13" s="66">
        <f>'Elaborat zapore + BCP'!F9</f>
        <v>0</v>
      </c>
      <c r="G13" s="62"/>
    </row>
    <row r="14" spans="1:7" ht="15.75" thickBot="1" x14ac:dyDescent="0.3">
      <c r="B14" s="69"/>
    </row>
    <row r="15" spans="1:7" ht="16.5" thickTop="1" thickBot="1" x14ac:dyDescent="0.3">
      <c r="B15" s="69"/>
      <c r="C15" s="70" t="s">
        <v>7</v>
      </c>
      <c r="D15" s="71"/>
      <c r="E15" s="71"/>
      <c r="F15" s="25">
        <f>SUM(F6:F14)</f>
        <v>40000</v>
      </c>
    </row>
    <row r="16" spans="1:7" ht="15.75" thickTop="1" x14ac:dyDescent="0.25">
      <c r="B16" s="69"/>
      <c r="C16" s="72" t="s">
        <v>28</v>
      </c>
      <c r="F16" s="73">
        <f>(F15*0.1)</f>
        <v>4000</v>
      </c>
    </row>
    <row r="17" spans="2:7" ht="15.75" x14ac:dyDescent="0.25">
      <c r="C17" s="31" t="s">
        <v>13</v>
      </c>
      <c r="D17" s="26"/>
      <c r="E17" s="26"/>
      <c r="F17" s="32">
        <f>SUM(F15:F16)</f>
        <v>44000</v>
      </c>
    </row>
    <row r="18" spans="2:7" x14ac:dyDescent="0.25">
      <c r="C18" s="72" t="s">
        <v>14</v>
      </c>
      <c r="F18" s="74">
        <f>(F17*0.22)</f>
        <v>9680</v>
      </c>
    </row>
    <row r="19" spans="2:7" ht="15.75" x14ac:dyDescent="0.25">
      <c r="C19" s="31" t="s">
        <v>15</v>
      </c>
      <c r="D19" s="26"/>
      <c r="E19" s="26"/>
      <c r="F19" s="33">
        <f>SUM(F17:F18)</f>
        <v>53680</v>
      </c>
    </row>
    <row r="20" spans="2:7" x14ac:dyDescent="0.25">
      <c r="B20" s="75"/>
      <c r="C20" s="75"/>
      <c r="D20" s="75"/>
      <c r="E20" s="75"/>
    </row>
    <row r="21" spans="2:7" ht="15.75" thickBot="1" x14ac:dyDescent="0.3">
      <c r="B21" s="75"/>
      <c r="C21" s="75"/>
      <c r="D21" s="75"/>
      <c r="E21" s="75"/>
    </row>
    <row r="22" spans="2:7" s="76" customFormat="1" ht="6" customHeight="1" x14ac:dyDescent="0.25">
      <c r="C22" s="77"/>
      <c r="D22" s="78"/>
      <c r="E22" s="78"/>
      <c r="F22" s="79"/>
      <c r="G22" s="80"/>
    </row>
    <row r="23" spans="2:7" s="76" customFormat="1" ht="22.5" x14ac:dyDescent="0.3">
      <c r="C23" s="34" t="s">
        <v>10</v>
      </c>
      <c r="D23" s="81"/>
      <c r="E23" s="81"/>
      <c r="F23" s="82"/>
      <c r="G23" s="83"/>
    </row>
    <row r="24" spans="2:7" s="76" customFormat="1" ht="7.5" customHeight="1" x14ac:dyDescent="0.25">
      <c r="C24" s="35"/>
      <c r="D24" s="81"/>
      <c r="E24" s="81"/>
      <c r="F24" s="82"/>
      <c r="G24" s="83"/>
    </row>
    <row r="25" spans="2:7" s="76" customFormat="1" ht="47.25" customHeight="1" x14ac:dyDescent="0.25">
      <c r="C25" s="96" t="s">
        <v>30</v>
      </c>
      <c r="D25" s="97"/>
      <c r="E25" s="97"/>
      <c r="F25" s="97"/>
      <c r="G25" s="98"/>
    </row>
    <row r="26" spans="2:7" s="76" customFormat="1" ht="6.75" customHeight="1" x14ac:dyDescent="0.25">
      <c r="C26" s="84"/>
      <c r="D26" s="81"/>
      <c r="E26" s="81"/>
      <c r="F26" s="82"/>
      <c r="G26" s="83"/>
    </row>
    <row r="27" spans="2:7" s="76" customFormat="1" ht="35.25" customHeight="1" x14ac:dyDescent="0.25">
      <c r="C27" s="96" t="s">
        <v>16</v>
      </c>
      <c r="D27" s="97"/>
      <c r="E27" s="97"/>
      <c r="F27" s="97"/>
      <c r="G27" s="98"/>
    </row>
    <row r="28" spans="2:7" s="76" customFormat="1" ht="7.5" customHeight="1" x14ac:dyDescent="0.25">
      <c r="C28" s="63"/>
      <c r="D28" s="64"/>
      <c r="E28" s="64"/>
      <c r="F28" s="64"/>
      <c r="G28" s="65"/>
    </row>
    <row r="29" spans="2:7" s="76" customFormat="1" ht="30.75" customHeight="1" x14ac:dyDescent="0.25">
      <c r="C29" s="96" t="s">
        <v>21</v>
      </c>
      <c r="D29" s="97"/>
      <c r="E29" s="97"/>
      <c r="F29" s="97"/>
      <c r="G29" s="98"/>
    </row>
    <row r="30" spans="2:7" s="76" customFormat="1" ht="6.75" customHeight="1" x14ac:dyDescent="0.25">
      <c r="C30" s="63"/>
      <c r="D30" s="64"/>
      <c r="E30" s="64"/>
      <c r="F30" s="64"/>
      <c r="G30" s="65"/>
    </row>
    <row r="31" spans="2:7" s="76" customFormat="1" ht="30.75" customHeight="1" x14ac:dyDescent="0.25">
      <c r="C31" s="96" t="s">
        <v>39</v>
      </c>
      <c r="D31" s="97"/>
      <c r="E31" s="97"/>
      <c r="F31" s="97"/>
      <c r="G31" s="98"/>
    </row>
    <row r="32" spans="2:7" s="76" customFormat="1" ht="6.75" customHeight="1" x14ac:dyDescent="0.25">
      <c r="C32" s="63"/>
      <c r="D32" s="64"/>
      <c r="E32" s="64"/>
      <c r="F32" s="64"/>
      <c r="G32" s="65"/>
    </row>
    <row r="33" spans="2:7" s="76" customFormat="1" ht="31.5" customHeight="1" x14ac:dyDescent="0.25">
      <c r="C33" s="96" t="s">
        <v>40</v>
      </c>
      <c r="D33" s="97"/>
      <c r="E33" s="97"/>
      <c r="F33" s="97"/>
      <c r="G33" s="98"/>
    </row>
    <row r="34" spans="2:7" s="36" customFormat="1" ht="6.75" customHeight="1" x14ac:dyDescent="0.2">
      <c r="C34" s="37"/>
      <c r="D34" s="38"/>
      <c r="E34" s="39"/>
      <c r="G34" s="40"/>
    </row>
    <row r="35" spans="2:7" s="36" customFormat="1" ht="61.5" customHeight="1" x14ac:dyDescent="0.25">
      <c r="C35" s="96" t="s">
        <v>81</v>
      </c>
      <c r="D35" s="97"/>
      <c r="E35" s="97"/>
      <c r="F35" s="97"/>
      <c r="G35" s="98"/>
    </row>
    <row r="36" spans="2:7" s="76" customFormat="1" ht="6" customHeight="1" thickBot="1" x14ac:dyDescent="0.3">
      <c r="C36" s="85"/>
      <c r="D36" s="86"/>
      <c r="E36" s="86"/>
      <c r="F36" s="86"/>
      <c r="G36" s="87"/>
    </row>
    <row r="37" spans="2:7" x14ac:dyDescent="0.25">
      <c r="B37" s="75"/>
      <c r="C37" s="75"/>
      <c r="D37" s="75"/>
      <c r="E37" s="75"/>
    </row>
    <row r="38" spans="2:7" x14ac:dyDescent="0.25">
      <c r="B38" s="75"/>
      <c r="C38" s="75"/>
      <c r="D38" s="75"/>
      <c r="E38" s="75"/>
    </row>
    <row r="39" spans="2:7" x14ac:dyDescent="0.25">
      <c r="B39" s="75"/>
      <c r="C39" s="75"/>
      <c r="D39" s="75"/>
      <c r="E39" s="75"/>
    </row>
    <row r="40" spans="2:7" x14ac:dyDescent="0.25">
      <c r="B40" s="75"/>
      <c r="C40" s="75"/>
      <c r="D40" s="75"/>
      <c r="E40" s="75"/>
    </row>
    <row r="41" spans="2:7" x14ac:dyDescent="0.25">
      <c r="B41" s="75"/>
      <c r="C41" s="75"/>
      <c r="D41" s="75"/>
      <c r="E41" s="75"/>
    </row>
    <row r="42" spans="2:7" x14ac:dyDescent="0.25">
      <c r="B42" s="75"/>
      <c r="C42" s="75"/>
      <c r="D42" s="75"/>
      <c r="E42" s="75"/>
    </row>
    <row r="43" spans="2:7" x14ac:dyDescent="0.25">
      <c r="B43" s="75"/>
      <c r="C43" s="75"/>
      <c r="D43" s="75"/>
      <c r="E43" s="75"/>
    </row>
    <row r="44" spans="2:7" x14ac:dyDescent="0.25">
      <c r="B44" s="75"/>
      <c r="C44" s="75"/>
      <c r="D44" s="75"/>
      <c r="E44" s="75"/>
    </row>
    <row r="45" spans="2:7" x14ac:dyDescent="0.25">
      <c r="B45" s="75"/>
      <c r="C45" s="75"/>
      <c r="D45" s="75"/>
      <c r="E45" s="75"/>
    </row>
    <row r="46" spans="2:7" x14ac:dyDescent="0.25">
      <c r="B46" s="75"/>
      <c r="C46" s="75"/>
      <c r="D46" s="75"/>
      <c r="E46" s="75"/>
    </row>
    <row r="47" spans="2:7" x14ac:dyDescent="0.25">
      <c r="B47" s="75"/>
      <c r="C47" s="75"/>
      <c r="D47" s="75"/>
      <c r="E47" s="75"/>
    </row>
    <row r="48" spans="2:7" x14ac:dyDescent="0.25">
      <c r="B48" s="75"/>
      <c r="C48" s="75"/>
      <c r="D48" s="75"/>
      <c r="E48" s="75"/>
    </row>
    <row r="49" spans="2:5" x14ac:dyDescent="0.25">
      <c r="B49" s="75"/>
      <c r="C49" s="75"/>
      <c r="D49" s="75"/>
      <c r="E49" s="75"/>
    </row>
    <row r="50" spans="2:5" x14ac:dyDescent="0.25">
      <c r="B50" s="75"/>
      <c r="C50" s="75"/>
      <c r="D50" s="75"/>
      <c r="E50" s="75"/>
    </row>
    <row r="51" spans="2:5" x14ac:dyDescent="0.25">
      <c r="B51" s="75"/>
      <c r="C51" s="75"/>
      <c r="D51" s="75"/>
      <c r="E51" s="75"/>
    </row>
    <row r="52" spans="2:5" x14ac:dyDescent="0.25">
      <c r="B52" s="75"/>
      <c r="C52" s="75"/>
      <c r="D52" s="75"/>
      <c r="E52" s="75"/>
    </row>
    <row r="53" spans="2:5" x14ac:dyDescent="0.25">
      <c r="B53" s="75"/>
      <c r="C53" s="75"/>
      <c r="D53" s="75"/>
      <c r="E53" s="75"/>
    </row>
    <row r="54" spans="2:5" x14ac:dyDescent="0.25">
      <c r="B54" s="75"/>
      <c r="C54" s="75"/>
      <c r="D54" s="75"/>
      <c r="E54" s="75"/>
    </row>
    <row r="55" spans="2:5" x14ac:dyDescent="0.25">
      <c r="B55" s="75"/>
      <c r="C55" s="75"/>
      <c r="D55" s="75"/>
      <c r="E55" s="75"/>
    </row>
    <row r="56" spans="2:5" x14ac:dyDescent="0.25">
      <c r="B56" s="75"/>
      <c r="C56" s="75"/>
      <c r="D56" s="75"/>
      <c r="E56" s="75"/>
    </row>
    <row r="57" spans="2:5" x14ac:dyDescent="0.25">
      <c r="B57" s="75"/>
      <c r="C57" s="75"/>
      <c r="D57" s="75"/>
      <c r="E57" s="75"/>
    </row>
    <row r="58" spans="2:5" x14ac:dyDescent="0.25">
      <c r="B58" s="75"/>
      <c r="C58" s="75"/>
      <c r="D58" s="75"/>
      <c r="E58" s="75"/>
    </row>
    <row r="59" spans="2:5" x14ac:dyDescent="0.25">
      <c r="B59" s="75"/>
      <c r="C59" s="75"/>
      <c r="D59" s="75"/>
      <c r="E59" s="75"/>
    </row>
    <row r="60" spans="2:5" x14ac:dyDescent="0.25">
      <c r="B60" s="75"/>
      <c r="C60" s="75"/>
      <c r="D60" s="75"/>
      <c r="E60" s="75"/>
    </row>
    <row r="61" spans="2:5" x14ac:dyDescent="0.25">
      <c r="B61" s="75"/>
      <c r="C61" s="75"/>
      <c r="D61" s="75"/>
      <c r="E61" s="75"/>
    </row>
    <row r="62" spans="2:5" x14ac:dyDescent="0.25">
      <c r="B62" s="75"/>
      <c r="C62" s="75"/>
      <c r="D62" s="75"/>
      <c r="E62" s="75"/>
    </row>
    <row r="63" spans="2:5" x14ac:dyDescent="0.25">
      <c r="B63" s="75"/>
      <c r="C63" s="75"/>
      <c r="D63" s="75"/>
      <c r="E63" s="75"/>
    </row>
    <row r="64" spans="2:5" x14ac:dyDescent="0.25">
      <c r="B64" s="75"/>
      <c r="C64" s="75"/>
      <c r="D64" s="75"/>
      <c r="E64" s="75"/>
    </row>
    <row r="65" spans="2:5" x14ac:dyDescent="0.25">
      <c r="B65" s="75"/>
      <c r="C65" s="75"/>
      <c r="D65" s="75"/>
      <c r="E65" s="75"/>
    </row>
    <row r="66" spans="2:5" x14ac:dyDescent="0.25">
      <c r="B66" s="75"/>
      <c r="C66" s="75"/>
      <c r="D66" s="75"/>
      <c r="E66" s="75"/>
    </row>
    <row r="67" spans="2:5" x14ac:dyDescent="0.25">
      <c r="B67" s="75"/>
      <c r="C67" s="75"/>
      <c r="D67" s="75"/>
      <c r="E67" s="75"/>
    </row>
    <row r="68" spans="2:5" x14ac:dyDescent="0.25">
      <c r="B68" s="75"/>
      <c r="C68" s="75"/>
      <c r="D68" s="75"/>
      <c r="E68" s="75"/>
    </row>
    <row r="69" spans="2:5" x14ac:dyDescent="0.25">
      <c r="B69" s="75"/>
      <c r="C69" s="75"/>
      <c r="D69" s="75"/>
      <c r="E69" s="75"/>
    </row>
    <row r="70" spans="2:5" x14ac:dyDescent="0.25">
      <c r="B70" s="75"/>
      <c r="C70" s="75"/>
      <c r="D70" s="75"/>
      <c r="E70" s="75"/>
    </row>
    <row r="71" spans="2:5" x14ac:dyDescent="0.25">
      <c r="B71" s="75"/>
      <c r="C71" s="75"/>
      <c r="D71" s="75"/>
      <c r="E71" s="75"/>
    </row>
    <row r="72" spans="2:5" x14ac:dyDescent="0.25">
      <c r="B72" s="75"/>
      <c r="C72" s="75"/>
      <c r="D72" s="75"/>
      <c r="E72" s="75"/>
    </row>
    <row r="73" spans="2:5" x14ac:dyDescent="0.25">
      <c r="B73" s="75"/>
      <c r="C73" s="75"/>
      <c r="D73" s="75"/>
      <c r="E73" s="75"/>
    </row>
    <row r="74" spans="2:5" x14ac:dyDescent="0.25">
      <c r="B74" s="75"/>
      <c r="C74" s="75"/>
      <c r="D74" s="75"/>
      <c r="E74" s="75"/>
    </row>
    <row r="75" spans="2:5" x14ac:dyDescent="0.25">
      <c r="B75" s="75"/>
      <c r="C75" s="75"/>
      <c r="D75" s="75"/>
      <c r="E75" s="75"/>
    </row>
    <row r="76" spans="2:5" x14ac:dyDescent="0.25">
      <c r="B76" s="75"/>
      <c r="C76" s="75"/>
      <c r="D76" s="75"/>
      <c r="E76" s="75"/>
    </row>
    <row r="77" spans="2:5" x14ac:dyDescent="0.25">
      <c r="B77" s="75"/>
      <c r="C77" s="75"/>
      <c r="D77" s="75"/>
      <c r="E77" s="75"/>
    </row>
    <row r="78" spans="2:5" x14ac:dyDescent="0.25">
      <c r="B78" s="75"/>
      <c r="C78" s="75"/>
      <c r="D78" s="75"/>
      <c r="E78" s="75"/>
    </row>
    <row r="79" spans="2:5" x14ac:dyDescent="0.25">
      <c r="B79" s="75"/>
      <c r="C79" s="75"/>
      <c r="D79" s="75"/>
      <c r="E79" s="75"/>
    </row>
    <row r="80" spans="2:5" x14ac:dyDescent="0.25">
      <c r="B80" s="75"/>
      <c r="C80" s="75"/>
      <c r="D80" s="75"/>
      <c r="E80" s="75"/>
    </row>
    <row r="81" spans="2:5" x14ac:dyDescent="0.25">
      <c r="B81" s="75"/>
      <c r="C81" s="75"/>
      <c r="D81" s="75"/>
      <c r="E81" s="75"/>
    </row>
    <row r="82" spans="2:5" x14ac:dyDescent="0.25">
      <c r="B82" s="75"/>
      <c r="C82" s="75"/>
      <c r="D82" s="75"/>
      <c r="E82" s="75"/>
    </row>
    <row r="83" spans="2:5" x14ac:dyDescent="0.25">
      <c r="B83" s="75"/>
      <c r="C83" s="75"/>
      <c r="D83" s="75"/>
      <c r="E83" s="75"/>
    </row>
    <row r="84" spans="2:5" x14ac:dyDescent="0.25">
      <c r="B84" s="75"/>
      <c r="C84" s="75"/>
      <c r="D84" s="75"/>
      <c r="E84" s="75"/>
    </row>
    <row r="85" spans="2:5" x14ac:dyDescent="0.25">
      <c r="B85" s="75"/>
      <c r="C85" s="75"/>
      <c r="D85" s="75"/>
      <c r="E85" s="75"/>
    </row>
    <row r="86" spans="2:5" x14ac:dyDescent="0.25">
      <c r="B86" s="75"/>
      <c r="C86" s="75"/>
      <c r="D86" s="75"/>
      <c r="E86" s="75"/>
    </row>
    <row r="87" spans="2:5" x14ac:dyDescent="0.25">
      <c r="B87" s="75"/>
      <c r="C87" s="75"/>
      <c r="D87" s="75"/>
      <c r="E87" s="75"/>
    </row>
    <row r="88" spans="2:5" x14ac:dyDescent="0.25">
      <c r="B88" s="75"/>
      <c r="C88" s="75"/>
      <c r="D88" s="75"/>
      <c r="E88" s="75"/>
    </row>
    <row r="89" spans="2:5" x14ac:dyDescent="0.25">
      <c r="B89" s="75"/>
      <c r="C89" s="75"/>
      <c r="D89" s="75"/>
      <c r="E89" s="75"/>
    </row>
    <row r="90" spans="2:5" x14ac:dyDescent="0.25">
      <c r="B90" s="75"/>
      <c r="C90" s="75"/>
      <c r="D90" s="75"/>
      <c r="E90" s="75"/>
    </row>
    <row r="91" spans="2:5" x14ac:dyDescent="0.25">
      <c r="B91" s="75"/>
      <c r="C91" s="75"/>
      <c r="D91" s="75"/>
      <c r="E91" s="75"/>
    </row>
    <row r="92" spans="2:5" x14ac:dyDescent="0.25">
      <c r="B92" s="75"/>
      <c r="C92" s="75"/>
      <c r="D92" s="75"/>
      <c r="E92" s="75"/>
    </row>
    <row r="93" spans="2:5" x14ac:dyDescent="0.25">
      <c r="B93" s="75"/>
      <c r="C93" s="75"/>
      <c r="D93" s="75"/>
      <c r="E93" s="75"/>
    </row>
    <row r="94" spans="2:5" x14ac:dyDescent="0.25">
      <c r="B94" s="75"/>
      <c r="C94" s="75"/>
      <c r="D94" s="75"/>
      <c r="E94" s="75"/>
    </row>
    <row r="95" spans="2:5" x14ac:dyDescent="0.25">
      <c r="B95" s="75"/>
      <c r="C95" s="75"/>
      <c r="D95" s="75"/>
      <c r="E95" s="75"/>
    </row>
    <row r="96" spans="2:5" x14ac:dyDescent="0.25">
      <c r="B96" s="75"/>
      <c r="C96" s="75"/>
      <c r="D96" s="75"/>
      <c r="E96" s="75"/>
    </row>
    <row r="97" spans="2:5" x14ac:dyDescent="0.25">
      <c r="B97" s="75"/>
      <c r="C97" s="75"/>
      <c r="D97" s="75"/>
      <c r="E97" s="75"/>
    </row>
    <row r="98" spans="2:5" x14ac:dyDescent="0.25">
      <c r="B98" s="75"/>
      <c r="C98" s="75"/>
      <c r="D98" s="75"/>
      <c r="E98" s="75"/>
    </row>
    <row r="99" spans="2:5" x14ac:dyDescent="0.25">
      <c r="B99" s="75"/>
      <c r="C99" s="75"/>
      <c r="D99" s="75"/>
      <c r="E99" s="75"/>
    </row>
    <row r="100" spans="2:5" x14ac:dyDescent="0.25">
      <c r="B100" s="75"/>
      <c r="C100" s="75"/>
      <c r="D100" s="75"/>
      <c r="E100" s="75"/>
    </row>
    <row r="101" spans="2:5" x14ac:dyDescent="0.25">
      <c r="B101" s="75"/>
      <c r="C101" s="75"/>
      <c r="D101" s="75"/>
      <c r="E101" s="75"/>
    </row>
    <row r="102" spans="2:5" x14ac:dyDescent="0.25">
      <c r="B102" s="75"/>
      <c r="C102" s="75"/>
      <c r="D102" s="75"/>
      <c r="E102" s="75"/>
    </row>
    <row r="103" spans="2:5" x14ac:dyDescent="0.25">
      <c r="B103" s="75"/>
      <c r="C103" s="75"/>
      <c r="D103" s="75"/>
      <c r="E103" s="75"/>
    </row>
    <row r="104" spans="2:5" x14ac:dyDescent="0.25">
      <c r="B104" s="75"/>
      <c r="C104" s="75"/>
      <c r="D104" s="75"/>
      <c r="E104" s="75"/>
    </row>
    <row r="105" spans="2:5" x14ac:dyDescent="0.25">
      <c r="B105" s="75"/>
      <c r="C105" s="75"/>
      <c r="D105" s="75"/>
      <c r="E105" s="75"/>
    </row>
    <row r="106" spans="2:5" x14ac:dyDescent="0.25">
      <c r="B106" s="75"/>
      <c r="C106" s="75"/>
      <c r="D106" s="75"/>
      <c r="E106" s="75"/>
    </row>
    <row r="107" spans="2:5" x14ac:dyDescent="0.25">
      <c r="B107" s="75"/>
      <c r="C107" s="75"/>
      <c r="D107" s="75"/>
      <c r="E107" s="75"/>
    </row>
    <row r="108" spans="2:5" x14ac:dyDescent="0.25">
      <c r="B108" s="75"/>
      <c r="C108" s="75"/>
      <c r="D108" s="75"/>
      <c r="E108" s="75"/>
    </row>
    <row r="109" spans="2:5" x14ac:dyDescent="0.25">
      <c r="B109" s="75"/>
      <c r="C109" s="75"/>
      <c r="D109" s="75"/>
      <c r="E109" s="75"/>
    </row>
    <row r="110" spans="2:5" x14ac:dyDescent="0.25">
      <c r="B110" s="75"/>
      <c r="C110" s="75"/>
      <c r="D110" s="75"/>
      <c r="E110" s="75"/>
    </row>
    <row r="111" spans="2:5" x14ac:dyDescent="0.25">
      <c r="B111" s="75"/>
      <c r="C111" s="75"/>
      <c r="D111" s="75"/>
      <c r="E111" s="75"/>
    </row>
    <row r="112" spans="2:5" x14ac:dyDescent="0.25">
      <c r="B112" s="75"/>
      <c r="C112" s="75"/>
      <c r="D112" s="75"/>
      <c r="E112" s="75"/>
    </row>
    <row r="113" spans="2:5" x14ac:dyDescent="0.25">
      <c r="B113" s="75"/>
      <c r="C113" s="75"/>
      <c r="D113" s="75"/>
      <c r="E113" s="75"/>
    </row>
    <row r="114" spans="2:5" x14ac:dyDescent="0.25">
      <c r="B114" s="75"/>
      <c r="C114" s="75"/>
      <c r="D114" s="75"/>
      <c r="E114" s="75"/>
    </row>
    <row r="115" spans="2:5" x14ac:dyDescent="0.25">
      <c r="B115" s="75"/>
      <c r="C115" s="75"/>
      <c r="D115" s="75"/>
      <c r="E115" s="75"/>
    </row>
    <row r="116" spans="2:5" x14ac:dyDescent="0.25">
      <c r="B116" s="75"/>
      <c r="C116" s="75"/>
      <c r="D116" s="75"/>
      <c r="E116" s="75"/>
    </row>
    <row r="117" spans="2:5" x14ac:dyDescent="0.25">
      <c r="B117" s="75"/>
      <c r="C117" s="75"/>
      <c r="D117" s="75"/>
      <c r="E117" s="75"/>
    </row>
    <row r="118" spans="2:5" x14ac:dyDescent="0.25">
      <c r="B118" s="75"/>
      <c r="C118" s="75"/>
      <c r="D118" s="75"/>
      <c r="E118" s="75"/>
    </row>
    <row r="119" spans="2:5" x14ac:dyDescent="0.25">
      <c r="B119" s="75"/>
      <c r="C119" s="75"/>
      <c r="D119" s="75"/>
      <c r="E119" s="75"/>
    </row>
    <row r="120" spans="2:5" x14ac:dyDescent="0.25">
      <c r="B120" s="75"/>
      <c r="C120" s="75"/>
      <c r="D120" s="75"/>
      <c r="E120" s="75"/>
    </row>
    <row r="121" spans="2:5" x14ac:dyDescent="0.25">
      <c r="B121" s="75"/>
      <c r="C121" s="75"/>
      <c r="D121" s="75"/>
      <c r="E121" s="75"/>
    </row>
    <row r="122" spans="2:5" x14ac:dyDescent="0.25">
      <c r="B122" s="75"/>
      <c r="C122" s="75"/>
      <c r="D122" s="75"/>
      <c r="E122" s="75"/>
    </row>
    <row r="123" spans="2:5" x14ac:dyDescent="0.25">
      <c r="B123" s="75"/>
      <c r="C123" s="75"/>
      <c r="D123" s="75"/>
      <c r="E123" s="75"/>
    </row>
    <row r="124" spans="2:5" x14ac:dyDescent="0.25">
      <c r="B124" s="75"/>
      <c r="C124" s="75"/>
      <c r="D124" s="75"/>
      <c r="E124" s="75"/>
    </row>
    <row r="125" spans="2:5" x14ac:dyDescent="0.25">
      <c r="B125" s="75"/>
      <c r="C125" s="75"/>
      <c r="D125" s="75"/>
      <c r="E125" s="75"/>
    </row>
    <row r="126" spans="2:5" x14ac:dyDescent="0.25">
      <c r="B126" s="75"/>
      <c r="C126" s="75"/>
      <c r="D126" s="75"/>
      <c r="E126" s="75"/>
    </row>
    <row r="127" spans="2:5" x14ac:dyDescent="0.25">
      <c r="B127" s="75"/>
      <c r="C127" s="75"/>
      <c r="D127" s="75"/>
      <c r="E127" s="75"/>
    </row>
    <row r="128" spans="2:5" x14ac:dyDescent="0.25">
      <c r="B128" s="75"/>
      <c r="C128" s="75"/>
      <c r="D128" s="75"/>
      <c r="E128" s="75"/>
    </row>
    <row r="129" spans="2:5" x14ac:dyDescent="0.25">
      <c r="B129" s="75"/>
      <c r="C129" s="75"/>
      <c r="D129" s="75"/>
      <c r="E129" s="75"/>
    </row>
    <row r="130" spans="2:5" x14ac:dyDescent="0.25">
      <c r="B130" s="75"/>
      <c r="C130" s="75"/>
      <c r="D130" s="75"/>
      <c r="E130" s="75"/>
    </row>
    <row r="131" spans="2:5" x14ac:dyDescent="0.25">
      <c r="B131" s="75"/>
      <c r="C131" s="75"/>
      <c r="D131" s="75"/>
      <c r="E131" s="75"/>
    </row>
    <row r="132" spans="2:5" x14ac:dyDescent="0.25">
      <c r="B132" s="75"/>
      <c r="C132" s="75"/>
      <c r="D132" s="75"/>
      <c r="E132" s="75"/>
    </row>
    <row r="133" spans="2:5" x14ac:dyDescent="0.25">
      <c r="B133" s="75"/>
      <c r="C133" s="75"/>
      <c r="D133" s="75"/>
      <c r="E133" s="75"/>
    </row>
    <row r="134" spans="2:5" x14ac:dyDescent="0.25">
      <c r="B134" s="75"/>
      <c r="C134" s="75"/>
      <c r="D134" s="75"/>
      <c r="E134" s="75"/>
    </row>
    <row r="135" spans="2:5" x14ac:dyDescent="0.25">
      <c r="B135" s="75"/>
      <c r="C135" s="75"/>
      <c r="D135" s="75"/>
      <c r="E135" s="75"/>
    </row>
    <row r="136" spans="2:5" x14ac:dyDescent="0.25">
      <c r="B136" s="75"/>
      <c r="C136" s="75"/>
      <c r="D136" s="75"/>
      <c r="E136" s="75"/>
    </row>
    <row r="137" spans="2:5" x14ac:dyDescent="0.25">
      <c r="B137" s="75"/>
      <c r="C137" s="75"/>
      <c r="D137" s="75"/>
      <c r="E137" s="75"/>
    </row>
    <row r="138" spans="2:5" x14ac:dyDescent="0.25">
      <c r="B138" s="75"/>
      <c r="C138" s="75"/>
      <c r="D138" s="75"/>
      <c r="E138" s="75"/>
    </row>
    <row r="139" spans="2:5" x14ac:dyDescent="0.25">
      <c r="B139" s="75"/>
      <c r="C139" s="75"/>
      <c r="D139" s="75"/>
      <c r="E139" s="75"/>
    </row>
    <row r="140" spans="2:5" x14ac:dyDescent="0.25">
      <c r="B140" s="75"/>
      <c r="C140" s="75"/>
      <c r="D140" s="75"/>
      <c r="E140" s="75"/>
    </row>
    <row r="141" spans="2:5" x14ac:dyDescent="0.25">
      <c r="B141" s="75"/>
      <c r="C141" s="75"/>
      <c r="D141" s="75"/>
      <c r="E141" s="75"/>
    </row>
    <row r="142" spans="2:5" x14ac:dyDescent="0.25">
      <c r="B142" s="75"/>
      <c r="C142" s="75"/>
      <c r="D142" s="75"/>
      <c r="E142" s="75"/>
    </row>
    <row r="143" spans="2:5" x14ac:dyDescent="0.25">
      <c r="B143" s="75"/>
      <c r="C143" s="75"/>
      <c r="D143" s="75"/>
      <c r="E143" s="75"/>
    </row>
    <row r="144" spans="2:5" x14ac:dyDescent="0.25">
      <c r="B144" s="75"/>
      <c r="C144" s="75"/>
      <c r="D144" s="75"/>
      <c r="E144" s="75"/>
    </row>
    <row r="145" spans="2:5" x14ac:dyDescent="0.25">
      <c r="B145" s="75"/>
      <c r="C145" s="75"/>
      <c r="D145" s="75"/>
      <c r="E145" s="75"/>
    </row>
    <row r="146" spans="2:5" x14ac:dyDescent="0.25">
      <c r="B146" s="75"/>
      <c r="C146" s="75"/>
      <c r="D146" s="75"/>
      <c r="E146" s="75"/>
    </row>
    <row r="147" spans="2:5" x14ac:dyDescent="0.25">
      <c r="B147" s="75"/>
      <c r="C147" s="75"/>
      <c r="D147" s="75"/>
      <c r="E147" s="75"/>
    </row>
    <row r="148" spans="2:5" x14ac:dyDescent="0.25">
      <c r="B148" s="75"/>
      <c r="C148" s="75"/>
      <c r="D148" s="75"/>
      <c r="E148" s="75"/>
    </row>
    <row r="149" spans="2:5" x14ac:dyDescent="0.25">
      <c r="B149" s="75"/>
      <c r="C149" s="75"/>
      <c r="D149" s="75"/>
      <c r="E149" s="75"/>
    </row>
    <row r="150" spans="2:5" x14ac:dyDescent="0.25">
      <c r="B150" s="75"/>
      <c r="C150" s="75"/>
      <c r="D150" s="75"/>
      <c r="E150" s="75"/>
    </row>
    <row r="151" spans="2:5" x14ac:dyDescent="0.25">
      <c r="B151" s="75"/>
      <c r="C151" s="75"/>
      <c r="D151" s="75"/>
      <c r="E151" s="75"/>
    </row>
    <row r="152" spans="2:5" x14ac:dyDescent="0.25">
      <c r="B152" s="75"/>
      <c r="C152" s="75"/>
      <c r="D152" s="75"/>
      <c r="E152" s="75"/>
    </row>
    <row r="153" spans="2:5" x14ac:dyDescent="0.25">
      <c r="B153" s="75"/>
      <c r="C153" s="75"/>
      <c r="D153" s="75"/>
      <c r="E153" s="75"/>
    </row>
    <row r="154" spans="2:5" x14ac:dyDescent="0.25">
      <c r="B154" s="75"/>
      <c r="C154" s="75"/>
      <c r="D154" s="75"/>
      <c r="E154" s="75"/>
    </row>
    <row r="155" spans="2:5" x14ac:dyDescent="0.25">
      <c r="B155" s="75"/>
      <c r="C155" s="75"/>
      <c r="D155" s="75"/>
      <c r="E155" s="75"/>
    </row>
    <row r="156" spans="2:5" x14ac:dyDescent="0.25">
      <c r="B156" s="75"/>
      <c r="C156" s="75"/>
      <c r="D156" s="75"/>
      <c r="E156" s="75"/>
    </row>
    <row r="157" spans="2:5" x14ac:dyDescent="0.25">
      <c r="B157" s="75"/>
      <c r="C157" s="75"/>
      <c r="D157" s="75"/>
      <c r="E157" s="75"/>
    </row>
    <row r="158" spans="2:5" x14ac:dyDescent="0.25">
      <c r="B158" s="75"/>
      <c r="C158" s="75"/>
      <c r="D158" s="75"/>
      <c r="E158" s="75"/>
    </row>
    <row r="159" spans="2:5" x14ac:dyDescent="0.25">
      <c r="B159" s="75"/>
      <c r="C159" s="75"/>
      <c r="D159" s="75"/>
      <c r="E159" s="75"/>
    </row>
    <row r="160" spans="2:5" x14ac:dyDescent="0.25">
      <c r="B160" s="75"/>
      <c r="C160" s="75"/>
      <c r="D160" s="75"/>
      <c r="E160" s="75"/>
    </row>
    <row r="161" spans="2:5" x14ac:dyDescent="0.25">
      <c r="B161" s="75"/>
      <c r="C161" s="75"/>
      <c r="D161" s="75"/>
      <c r="E161" s="75"/>
    </row>
    <row r="162" spans="2:5" x14ac:dyDescent="0.25">
      <c r="B162" s="75"/>
      <c r="C162" s="75"/>
      <c r="D162" s="75"/>
      <c r="E162" s="75"/>
    </row>
    <row r="163" spans="2:5" x14ac:dyDescent="0.25">
      <c r="B163" s="75"/>
      <c r="C163" s="75"/>
      <c r="D163" s="75"/>
      <c r="E163" s="75"/>
    </row>
    <row r="164" spans="2:5" x14ac:dyDescent="0.25">
      <c r="B164" s="75"/>
      <c r="C164" s="75"/>
      <c r="D164" s="75"/>
      <c r="E164" s="75"/>
    </row>
    <row r="165" spans="2:5" x14ac:dyDescent="0.25">
      <c r="B165" s="75"/>
      <c r="C165" s="75"/>
      <c r="D165" s="75"/>
      <c r="E165" s="75"/>
    </row>
    <row r="166" spans="2:5" x14ac:dyDescent="0.25">
      <c r="B166" s="75"/>
      <c r="C166" s="75"/>
      <c r="D166" s="75"/>
      <c r="E166" s="75"/>
    </row>
    <row r="167" spans="2:5" x14ac:dyDescent="0.25">
      <c r="B167" s="75"/>
      <c r="C167" s="75"/>
      <c r="D167" s="75"/>
      <c r="E167" s="75"/>
    </row>
    <row r="168" spans="2:5" x14ac:dyDescent="0.25">
      <c r="B168" s="75"/>
      <c r="C168" s="75"/>
      <c r="D168" s="75"/>
      <c r="E168" s="75"/>
    </row>
    <row r="169" spans="2:5" x14ac:dyDescent="0.25">
      <c r="B169" s="75"/>
      <c r="C169" s="75"/>
      <c r="D169" s="75"/>
      <c r="E169" s="75"/>
    </row>
    <row r="170" spans="2:5" x14ac:dyDescent="0.25">
      <c r="B170" s="75"/>
      <c r="C170" s="75"/>
      <c r="D170" s="75"/>
      <c r="E170" s="75"/>
    </row>
    <row r="171" spans="2:5" x14ac:dyDescent="0.25">
      <c r="B171" s="75"/>
      <c r="C171" s="75"/>
      <c r="D171" s="75"/>
      <c r="E171" s="75"/>
    </row>
    <row r="172" spans="2:5" x14ac:dyDescent="0.25">
      <c r="B172" s="75"/>
      <c r="C172" s="75"/>
      <c r="D172" s="75"/>
      <c r="E172" s="75"/>
    </row>
    <row r="173" spans="2:5" x14ac:dyDescent="0.25">
      <c r="B173" s="75"/>
      <c r="C173" s="75"/>
      <c r="D173" s="75"/>
      <c r="E173" s="75"/>
    </row>
    <row r="174" spans="2:5" x14ac:dyDescent="0.25">
      <c r="B174" s="75"/>
      <c r="C174" s="75"/>
      <c r="D174" s="75"/>
      <c r="E174" s="75"/>
    </row>
    <row r="175" spans="2:5" x14ac:dyDescent="0.25">
      <c r="B175" s="75"/>
      <c r="C175" s="75"/>
      <c r="D175" s="75"/>
      <c r="E175" s="75"/>
    </row>
    <row r="176" spans="2:5" x14ac:dyDescent="0.25">
      <c r="B176" s="75"/>
      <c r="C176" s="75"/>
      <c r="D176" s="75"/>
      <c r="E176" s="75"/>
    </row>
    <row r="177" spans="2:5" x14ac:dyDescent="0.25">
      <c r="B177" s="75"/>
      <c r="C177" s="75"/>
      <c r="D177" s="75"/>
      <c r="E177" s="75"/>
    </row>
    <row r="178" spans="2:5" x14ac:dyDescent="0.25">
      <c r="B178" s="75"/>
      <c r="C178" s="75"/>
      <c r="D178" s="75"/>
      <c r="E178" s="75"/>
    </row>
    <row r="179" spans="2:5" x14ac:dyDescent="0.25">
      <c r="B179" s="75"/>
      <c r="C179" s="75"/>
      <c r="D179" s="75"/>
      <c r="E179" s="75"/>
    </row>
    <row r="180" spans="2:5" x14ac:dyDescent="0.25">
      <c r="B180" s="75"/>
      <c r="C180" s="75"/>
      <c r="D180" s="75"/>
      <c r="E180" s="75"/>
    </row>
    <row r="181" spans="2:5" ht="14.25" customHeight="1" x14ac:dyDescent="0.25">
      <c r="B181" s="75"/>
      <c r="C181" s="75"/>
      <c r="D181" s="75"/>
      <c r="E181" s="75"/>
    </row>
    <row r="182" spans="2:5" x14ac:dyDescent="0.25">
      <c r="B182" s="75"/>
      <c r="C182" s="75"/>
      <c r="D182" s="75"/>
      <c r="E182" s="75"/>
    </row>
    <row r="183" spans="2:5" x14ac:dyDescent="0.25">
      <c r="B183" s="75"/>
      <c r="C183" s="75"/>
      <c r="D183" s="75"/>
      <c r="E183" s="75"/>
    </row>
    <row r="184" spans="2:5" x14ac:dyDescent="0.25">
      <c r="B184" s="75"/>
      <c r="C184" s="75"/>
      <c r="D184" s="75"/>
      <c r="E184" s="75"/>
    </row>
    <row r="185" spans="2:5" x14ac:dyDescent="0.25">
      <c r="B185" s="75"/>
      <c r="C185" s="75"/>
      <c r="D185" s="75"/>
      <c r="E185" s="75"/>
    </row>
    <row r="186" spans="2:5" x14ac:dyDescent="0.25">
      <c r="B186" s="75"/>
      <c r="C186" s="75"/>
      <c r="D186" s="75"/>
      <c r="E186" s="75"/>
    </row>
    <row r="187" spans="2:5" x14ac:dyDescent="0.25">
      <c r="B187" s="75"/>
      <c r="C187" s="75"/>
      <c r="D187" s="75"/>
      <c r="E187" s="75"/>
    </row>
    <row r="188" spans="2:5" x14ac:dyDescent="0.25">
      <c r="B188" s="75"/>
      <c r="C188" s="75"/>
      <c r="D188" s="75"/>
      <c r="E188" s="75"/>
    </row>
    <row r="189" spans="2:5" x14ac:dyDescent="0.25">
      <c r="B189" s="75"/>
      <c r="C189" s="75"/>
      <c r="D189" s="75"/>
      <c r="E189" s="75"/>
    </row>
    <row r="190" spans="2:5" x14ac:dyDescent="0.25">
      <c r="B190" s="75"/>
      <c r="C190" s="75"/>
      <c r="D190" s="75"/>
      <c r="E190" s="75"/>
    </row>
    <row r="191" spans="2:5" x14ac:dyDescent="0.25">
      <c r="B191" s="75"/>
      <c r="C191" s="75"/>
      <c r="D191" s="75"/>
      <c r="E191" s="75"/>
    </row>
    <row r="192" spans="2:5" x14ac:dyDescent="0.25">
      <c r="B192" s="75"/>
      <c r="C192" s="75"/>
      <c r="D192" s="75"/>
      <c r="E192" s="75"/>
    </row>
    <row r="193" spans="2:5" x14ac:dyDescent="0.25">
      <c r="B193" s="75"/>
      <c r="C193" s="75"/>
      <c r="D193" s="75"/>
      <c r="E193" s="75"/>
    </row>
    <row r="194" spans="2:5" x14ac:dyDescent="0.25">
      <c r="B194" s="75"/>
      <c r="C194" s="75"/>
      <c r="D194" s="75"/>
      <c r="E194" s="75"/>
    </row>
    <row r="195" spans="2:5" x14ac:dyDescent="0.25">
      <c r="B195" s="75"/>
      <c r="C195" s="75"/>
      <c r="D195" s="75"/>
      <c r="E195" s="75"/>
    </row>
    <row r="196" spans="2:5" x14ac:dyDescent="0.25">
      <c r="B196" s="75"/>
      <c r="C196" s="75"/>
      <c r="D196" s="75"/>
      <c r="E196" s="75"/>
    </row>
    <row r="197" spans="2:5" x14ac:dyDescent="0.25">
      <c r="B197" s="75"/>
      <c r="C197" s="75"/>
      <c r="D197" s="75"/>
      <c r="E197" s="75"/>
    </row>
    <row r="198" spans="2:5" x14ac:dyDescent="0.25">
      <c r="B198" s="75"/>
      <c r="C198" s="75"/>
      <c r="D198" s="75"/>
      <c r="E198" s="75"/>
    </row>
    <row r="199" spans="2:5" x14ac:dyDescent="0.25">
      <c r="B199" s="75"/>
      <c r="C199" s="75"/>
      <c r="D199" s="75"/>
      <c r="E199" s="75"/>
    </row>
    <row r="200" spans="2:5" x14ac:dyDescent="0.25">
      <c r="B200" s="75"/>
      <c r="C200" s="75"/>
      <c r="D200" s="75"/>
      <c r="E200" s="75"/>
    </row>
    <row r="201" spans="2:5" x14ac:dyDescent="0.25">
      <c r="B201" s="75"/>
      <c r="C201" s="75"/>
      <c r="D201" s="75"/>
      <c r="E201" s="75"/>
    </row>
    <row r="202" spans="2:5" x14ac:dyDescent="0.25">
      <c r="B202" s="75"/>
      <c r="C202" s="75"/>
      <c r="D202" s="75"/>
      <c r="E202" s="75"/>
    </row>
    <row r="203" spans="2:5" x14ac:dyDescent="0.25">
      <c r="B203" s="75"/>
      <c r="C203" s="75"/>
      <c r="D203" s="75"/>
      <c r="E203" s="75"/>
    </row>
    <row r="204" spans="2:5" x14ac:dyDescent="0.25">
      <c r="B204" s="75"/>
      <c r="C204" s="75"/>
      <c r="D204" s="75"/>
      <c r="E204" s="75"/>
    </row>
    <row r="205" spans="2:5" x14ac:dyDescent="0.25">
      <c r="B205" s="75"/>
      <c r="C205" s="75"/>
      <c r="D205" s="75"/>
      <c r="E205" s="75"/>
    </row>
    <row r="206" spans="2:5" x14ac:dyDescent="0.25">
      <c r="B206" s="75"/>
      <c r="C206" s="75"/>
      <c r="D206" s="75"/>
      <c r="E206" s="75"/>
    </row>
    <row r="207" spans="2:5" x14ac:dyDescent="0.25">
      <c r="B207" s="75"/>
      <c r="C207" s="75"/>
      <c r="D207" s="75"/>
      <c r="E207" s="75"/>
    </row>
    <row r="208" spans="2:5" x14ac:dyDescent="0.25">
      <c r="B208" s="75"/>
      <c r="C208" s="75"/>
      <c r="D208" s="75"/>
      <c r="E208" s="75"/>
    </row>
    <row r="209" spans="2:5" x14ac:dyDescent="0.25">
      <c r="B209" s="75"/>
      <c r="C209" s="75"/>
      <c r="D209" s="75"/>
      <c r="E209" s="75"/>
    </row>
    <row r="210" spans="2:5" x14ac:dyDescent="0.25">
      <c r="B210" s="75"/>
      <c r="C210" s="75"/>
      <c r="D210" s="75"/>
      <c r="E210" s="75"/>
    </row>
    <row r="211" spans="2:5" x14ac:dyDescent="0.25">
      <c r="B211" s="75"/>
      <c r="C211" s="75"/>
      <c r="D211" s="75"/>
      <c r="E211" s="75"/>
    </row>
    <row r="212" spans="2:5" x14ac:dyDescent="0.25">
      <c r="B212" s="75"/>
      <c r="C212" s="75"/>
      <c r="D212" s="75"/>
      <c r="E212" s="75"/>
    </row>
    <row r="213" spans="2:5" x14ac:dyDescent="0.25">
      <c r="B213" s="75"/>
      <c r="C213" s="75"/>
      <c r="D213" s="75"/>
      <c r="E213" s="75"/>
    </row>
    <row r="214" spans="2:5" x14ac:dyDescent="0.25">
      <c r="B214" s="75"/>
      <c r="C214" s="75"/>
      <c r="D214" s="75"/>
      <c r="E214" s="75"/>
    </row>
    <row r="215" spans="2:5" x14ac:dyDescent="0.25">
      <c r="B215" s="75"/>
      <c r="C215" s="75"/>
      <c r="D215" s="75"/>
      <c r="E215" s="75"/>
    </row>
    <row r="216" spans="2:5" x14ac:dyDescent="0.25">
      <c r="B216" s="75"/>
      <c r="C216" s="75"/>
      <c r="D216" s="75"/>
      <c r="E216" s="75"/>
    </row>
    <row r="217" spans="2:5" x14ac:dyDescent="0.25">
      <c r="B217" s="75"/>
      <c r="C217" s="75"/>
      <c r="D217" s="75"/>
      <c r="E217" s="75"/>
    </row>
    <row r="218" spans="2:5" x14ac:dyDescent="0.25">
      <c r="B218" s="75"/>
      <c r="C218" s="75"/>
      <c r="D218" s="75"/>
      <c r="E218" s="75"/>
    </row>
    <row r="219" spans="2:5" x14ac:dyDescent="0.25">
      <c r="B219" s="75"/>
      <c r="C219" s="75"/>
      <c r="D219" s="75"/>
      <c r="E219" s="75"/>
    </row>
    <row r="220" spans="2:5" x14ac:dyDescent="0.25">
      <c r="B220" s="75"/>
      <c r="C220" s="75"/>
      <c r="D220" s="75"/>
      <c r="E220" s="75"/>
    </row>
    <row r="221" spans="2:5" x14ac:dyDescent="0.25">
      <c r="B221" s="75"/>
      <c r="C221" s="75"/>
      <c r="D221" s="75"/>
      <c r="E221" s="75"/>
    </row>
    <row r="222" spans="2:5" x14ac:dyDescent="0.25">
      <c r="B222" s="75"/>
      <c r="C222" s="75"/>
      <c r="D222" s="75"/>
      <c r="E222" s="75"/>
    </row>
    <row r="223" spans="2:5" x14ac:dyDescent="0.25">
      <c r="B223" s="75"/>
      <c r="C223" s="75"/>
      <c r="D223" s="75"/>
      <c r="E223" s="75"/>
    </row>
    <row r="224" spans="2:5" x14ac:dyDescent="0.25">
      <c r="B224" s="75"/>
      <c r="C224" s="75"/>
      <c r="D224" s="75"/>
      <c r="E224" s="75"/>
    </row>
    <row r="225" spans="2:5" x14ac:dyDescent="0.25">
      <c r="B225" s="75"/>
      <c r="C225" s="75"/>
      <c r="D225" s="75"/>
      <c r="E225" s="75"/>
    </row>
    <row r="226" spans="2:5" x14ac:dyDescent="0.25">
      <c r="B226" s="75"/>
      <c r="C226" s="75"/>
      <c r="D226" s="75"/>
      <c r="E226" s="75"/>
    </row>
    <row r="227" spans="2:5" x14ac:dyDescent="0.25">
      <c r="B227" s="75"/>
      <c r="C227" s="75"/>
      <c r="D227" s="75"/>
      <c r="E227" s="75"/>
    </row>
    <row r="228" spans="2:5" x14ac:dyDescent="0.25">
      <c r="B228" s="75"/>
      <c r="C228" s="75"/>
      <c r="D228" s="75"/>
      <c r="E228" s="75"/>
    </row>
    <row r="229" spans="2:5" x14ac:dyDescent="0.25">
      <c r="B229" s="75"/>
      <c r="C229" s="75"/>
      <c r="D229" s="75"/>
      <c r="E229" s="75"/>
    </row>
    <row r="230" spans="2:5" x14ac:dyDescent="0.25">
      <c r="B230" s="75"/>
      <c r="C230" s="75"/>
      <c r="D230" s="75"/>
      <c r="E230" s="75"/>
    </row>
    <row r="231" spans="2:5" x14ac:dyDescent="0.25">
      <c r="B231" s="75"/>
      <c r="C231" s="75"/>
      <c r="D231" s="75"/>
      <c r="E231" s="75"/>
    </row>
    <row r="232" spans="2:5" x14ac:dyDescent="0.25">
      <c r="B232" s="75"/>
      <c r="C232" s="75"/>
      <c r="D232" s="75"/>
      <c r="E232" s="75"/>
    </row>
    <row r="233" spans="2:5" x14ac:dyDescent="0.25">
      <c r="B233" s="75"/>
      <c r="C233" s="75"/>
      <c r="D233" s="75"/>
      <c r="E233" s="75"/>
    </row>
    <row r="234" spans="2:5" x14ac:dyDescent="0.25">
      <c r="B234" s="75"/>
      <c r="C234" s="75"/>
      <c r="D234" s="75"/>
      <c r="E234" s="75"/>
    </row>
    <row r="235" spans="2:5" x14ac:dyDescent="0.25">
      <c r="B235" s="75"/>
      <c r="C235" s="75"/>
      <c r="D235" s="75"/>
      <c r="E235" s="75"/>
    </row>
    <row r="236" spans="2:5" x14ac:dyDescent="0.25">
      <c r="B236" s="75"/>
      <c r="C236" s="75"/>
      <c r="D236" s="75"/>
      <c r="E236" s="75"/>
    </row>
    <row r="237" spans="2:5" x14ac:dyDescent="0.25">
      <c r="B237" s="75"/>
      <c r="C237" s="75"/>
      <c r="D237" s="75"/>
      <c r="E237" s="75"/>
    </row>
    <row r="238" spans="2:5" x14ac:dyDescent="0.25">
      <c r="B238" s="75"/>
      <c r="C238" s="75"/>
      <c r="D238" s="75"/>
      <c r="E238" s="75"/>
    </row>
    <row r="239" spans="2:5" x14ac:dyDescent="0.25">
      <c r="B239" s="75"/>
      <c r="C239" s="75"/>
      <c r="D239" s="75"/>
      <c r="E239" s="75"/>
    </row>
    <row r="240" spans="2:5" x14ac:dyDescent="0.25">
      <c r="B240" s="75"/>
      <c r="C240" s="75"/>
      <c r="D240" s="75"/>
      <c r="E240" s="75"/>
    </row>
    <row r="241" spans="2:5" x14ac:dyDescent="0.25">
      <c r="B241" s="75"/>
      <c r="C241" s="75"/>
      <c r="D241" s="75"/>
      <c r="E241" s="75"/>
    </row>
    <row r="242" spans="2:5" x14ac:dyDescent="0.25">
      <c r="B242" s="75"/>
      <c r="C242" s="75"/>
      <c r="D242" s="75"/>
      <c r="E242" s="75"/>
    </row>
    <row r="243" spans="2:5" x14ac:dyDescent="0.25">
      <c r="B243" s="75"/>
      <c r="C243" s="75"/>
      <c r="D243" s="75"/>
      <c r="E243" s="75"/>
    </row>
    <row r="244" spans="2:5" x14ac:dyDescent="0.25">
      <c r="B244" s="75"/>
      <c r="C244" s="75"/>
      <c r="D244" s="75"/>
      <c r="E244" s="75"/>
    </row>
    <row r="245" spans="2:5" x14ac:dyDescent="0.25">
      <c r="B245" s="75"/>
      <c r="C245" s="75"/>
      <c r="D245" s="75"/>
      <c r="E245" s="75"/>
    </row>
    <row r="246" spans="2:5" x14ac:dyDescent="0.25">
      <c r="B246" s="75"/>
      <c r="C246" s="75"/>
      <c r="D246" s="75"/>
      <c r="E246" s="75"/>
    </row>
    <row r="247" spans="2:5" x14ac:dyDescent="0.25">
      <c r="B247" s="75"/>
      <c r="C247" s="75"/>
      <c r="D247" s="75"/>
      <c r="E247" s="75"/>
    </row>
    <row r="248" spans="2:5" x14ac:dyDescent="0.25">
      <c r="B248" s="75"/>
      <c r="C248" s="75"/>
      <c r="D248" s="75"/>
      <c r="E248" s="75"/>
    </row>
    <row r="249" spans="2:5" x14ac:dyDescent="0.25">
      <c r="B249" s="75"/>
      <c r="C249" s="75"/>
      <c r="D249" s="75"/>
      <c r="E249" s="75"/>
    </row>
    <row r="250" spans="2:5" x14ac:dyDescent="0.25">
      <c r="B250" s="75"/>
      <c r="C250" s="75"/>
      <c r="D250" s="75"/>
      <c r="E250" s="75"/>
    </row>
    <row r="251" spans="2:5" x14ac:dyDescent="0.25">
      <c r="B251" s="75"/>
      <c r="C251" s="75"/>
      <c r="D251" s="75"/>
      <c r="E251" s="75"/>
    </row>
    <row r="252" spans="2:5" x14ac:dyDescent="0.25">
      <c r="B252" s="75"/>
      <c r="C252" s="75"/>
      <c r="D252" s="75"/>
      <c r="E252" s="75"/>
    </row>
    <row r="253" spans="2:5" x14ac:dyDescent="0.25">
      <c r="B253" s="75"/>
      <c r="C253" s="75"/>
      <c r="D253" s="75"/>
      <c r="E253" s="75"/>
    </row>
    <row r="254" spans="2:5" x14ac:dyDescent="0.25">
      <c r="B254" s="75"/>
      <c r="C254" s="75"/>
      <c r="D254" s="75"/>
      <c r="E254" s="75"/>
    </row>
    <row r="255" spans="2:5" x14ac:dyDescent="0.25">
      <c r="B255" s="75"/>
      <c r="C255" s="75"/>
      <c r="D255" s="75"/>
      <c r="E255" s="75"/>
    </row>
    <row r="256" spans="2:5" x14ac:dyDescent="0.25">
      <c r="B256" s="75"/>
      <c r="C256" s="75"/>
      <c r="D256" s="75"/>
      <c r="E256" s="75"/>
    </row>
    <row r="257" spans="2:5" x14ac:dyDescent="0.25">
      <c r="B257" s="75"/>
      <c r="C257" s="75"/>
      <c r="D257" s="75"/>
      <c r="E257" s="75"/>
    </row>
    <row r="258" spans="2:5" x14ac:dyDescent="0.25">
      <c r="B258" s="75"/>
      <c r="C258" s="75"/>
      <c r="D258" s="75"/>
      <c r="E258" s="75"/>
    </row>
    <row r="259" spans="2:5" x14ac:dyDescent="0.25">
      <c r="B259" s="75"/>
      <c r="C259" s="75"/>
      <c r="D259" s="75"/>
      <c r="E259" s="75"/>
    </row>
    <row r="260" spans="2:5" x14ac:dyDescent="0.25">
      <c r="B260" s="75"/>
      <c r="C260" s="75"/>
      <c r="D260" s="75"/>
      <c r="E260" s="75"/>
    </row>
    <row r="261" spans="2:5" x14ac:dyDescent="0.25">
      <c r="B261" s="75"/>
      <c r="C261" s="75"/>
      <c r="D261" s="75"/>
      <c r="E261" s="75"/>
    </row>
    <row r="262" spans="2:5" x14ac:dyDescent="0.25">
      <c r="B262" s="75"/>
      <c r="C262" s="75"/>
      <c r="D262" s="75"/>
      <c r="E262" s="75"/>
    </row>
    <row r="263" spans="2:5" x14ac:dyDescent="0.25">
      <c r="B263" s="75"/>
      <c r="C263" s="75"/>
      <c r="D263" s="75"/>
      <c r="E263" s="75"/>
    </row>
    <row r="264" spans="2:5" x14ac:dyDescent="0.25">
      <c r="B264" s="75"/>
      <c r="C264" s="75"/>
      <c r="D264" s="75"/>
      <c r="E264" s="75"/>
    </row>
    <row r="265" spans="2:5" x14ac:dyDescent="0.25">
      <c r="B265" s="75"/>
      <c r="C265" s="75"/>
      <c r="D265" s="75"/>
      <c r="E265" s="75"/>
    </row>
    <row r="266" spans="2:5" x14ac:dyDescent="0.25">
      <c r="B266" s="75"/>
      <c r="C266" s="75"/>
      <c r="D266" s="75"/>
      <c r="E266" s="75"/>
    </row>
    <row r="267" spans="2:5" x14ac:dyDescent="0.25">
      <c r="B267" s="75"/>
      <c r="C267" s="75"/>
      <c r="D267" s="75"/>
      <c r="E267" s="75"/>
    </row>
    <row r="268" spans="2:5" x14ac:dyDescent="0.25">
      <c r="B268" s="75"/>
      <c r="C268" s="75"/>
      <c r="D268" s="75"/>
      <c r="E268" s="75"/>
    </row>
    <row r="269" spans="2:5" x14ac:dyDescent="0.25">
      <c r="B269" s="75"/>
      <c r="C269" s="75"/>
      <c r="D269" s="75"/>
      <c r="E269" s="75"/>
    </row>
    <row r="270" spans="2:5" x14ac:dyDescent="0.25">
      <c r="B270" s="75"/>
      <c r="C270" s="75"/>
      <c r="D270" s="75"/>
      <c r="E270" s="75"/>
    </row>
    <row r="271" spans="2:5" x14ac:dyDescent="0.25">
      <c r="B271" s="75"/>
      <c r="C271" s="75"/>
      <c r="D271" s="75"/>
      <c r="E271" s="75"/>
    </row>
    <row r="272" spans="2:5" x14ac:dyDescent="0.25">
      <c r="B272" s="75"/>
      <c r="C272" s="75"/>
      <c r="D272" s="75"/>
      <c r="E272" s="75"/>
    </row>
    <row r="273" spans="2:5" x14ac:dyDescent="0.25">
      <c r="B273" s="75"/>
      <c r="C273" s="75"/>
      <c r="D273" s="75"/>
      <c r="E273" s="75"/>
    </row>
    <row r="274" spans="2:5" x14ac:dyDescent="0.25">
      <c r="B274" s="75"/>
      <c r="C274" s="75"/>
      <c r="D274" s="75"/>
      <c r="E274" s="75"/>
    </row>
    <row r="275" spans="2:5" x14ac:dyDescent="0.25">
      <c r="B275" s="75"/>
      <c r="C275" s="75"/>
      <c r="D275" s="75"/>
      <c r="E275" s="75"/>
    </row>
    <row r="276" spans="2:5" x14ac:dyDescent="0.25">
      <c r="B276" s="75"/>
      <c r="C276" s="75"/>
      <c r="D276" s="75"/>
      <c r="E276" s="75"/>
    </row>
    <row r="277" spans="2:5" x14ac:dyDescent="0.25">
      <c r="B277" s="75"/>
      <c r="C277" s="75"/>
      <c r="D277" s="75"/>
      <c r="E277" s="75"/>
    </row>
    <row r="278" spans="2:5" x14ac:dyDescent="0.25">
      <c r="B278" s="75"/>
      <c r="C278" s="75"/>
      <c r="D278" s="75"/>
      <c r="E278" s="75"/>
    </row>
    <row r="279" spans="2:5" x14ac:dyDescent="0.25">
      <c r="B279" s="75"/>
      <c r="C279" s="75"/>
      <c r="D279" s="75"/>
      <c r="E279" s="75"/>
    </row>
    <row r="280" spans="2:5" x14ac:dyDescent="0.25">
      <c r="B280" s="75"/>
      <c r="C280" s="75"/>
      <c r="D280" s="75"/>
      <c r="E280" s="75"/>
    </row>
    <row r="281" spans="2:5" x14ac:dyDescent="0.25">
      <c r="B281" s="75"/>
      <c r="C281" s="75"/>
      <c r="D281" s="75"/>
      <c r="E281" s="75"/>
    </row>
    <row r="282" spans="2:5" x14ac:dyDescent="0.25">
      <c r="B282" s="75"/>
      <c r="C282" s="75"/>
      <c r="D282" s="75"/>
      <c r="E282" s="75"/>
    </row>
    <row r="283" spans="2:5" x14ac:dyDescent="0.25">
      <c r="B283" s="75"/>
      <c r="C283" s="75"/>
      <c r="D283" s="75"/>
      <c r="E283" s="75"/>
    </row>
    <row r="284" spans="2:5" x14ac:dyDescent="0.25">
      <c r="B284" s="75"/>
      <c r="C284" s="75"/>
      <c r="D284" s="75"/>
      <c r="E284" s="75"/>
    </row>
    <row r="285" spans="2:5" x14ac:dyDescent="0.25">
      <c r="B285" s="75"/>
      <c r="C285" s="75"/>
      <c r="D285" s="75"/>
      <c r="E285" s="75"/>
    </row>
    <row r="286" spans="2:5" x14ac:dyDescent="0.25">
      <c r="B286" s="75"/>
      <c r="C286" s="75"/>
      <c r="D286" s="75"/>
      <c r="E286" s="75"/>
    </row>
    <row r="287" spans="2:5" x14ac:dyDescent="0.25">
      <c r="B287" s="75"/>
      <c r="C287" s="75"/>
      <c r="D287" s="75"/>
      <c r="E287" s="75"/>
    </row>
    <row r="288" spans="2:5" x14ac:dyDescent="0.25">
      <c r="B288" s="75"/>
      <c r="C288" s="75"/>
      <c r="D288" s="75"/>
      <c r="E288" s="75"/>
    </row>
    <row r="289" spans="2:5" x14ac:dyDescent="0.25">
      <c r="B289" s="75"/>
      <c r="C289" s="75"/>
      <c r="D289" s="75"/>
      <c r="E289" s="75"/>
    </row>
    <row r="290" spans="2:5" x14ac:dyDescent="0.25">
      <c r="B290" s="75"/>
      <c r="C290" s="75"/>
      <c r="D290" s="75"/>
      <c r="E290" s="75"/>
    </row>
    <row r="291" spans="2:5" x14ac:dyDescent="0.25">
      <c r="B291" s="75"/>
      <c r="C291" s="75"/>
      <c r="D291" s="75"/>
      <c r="E291" s="75"/>
    </row>
    <row r="292" spans="2:5" x14ac:dyDescent="0.25">
      <c r="B292" s="75"/>
      <c r="C292" s="75"/>
      <c r="D292" s="75"/>
      <c r="E292" s="75"/>
    </row>
    <row r="293" spans="2:5" x14ac:dyDescent="0.25">
      <c r="B293" s="75"/>
      <c r="C293" s="75"/>
      <c r="D293" s="75"/>
      <c r="E293" s="75"/>
    </row>
    <row r="294" spans="2:5" x14ac:dyDescent="0.25">
      <c r="B294" s="75"/>
      <c r="C294" s="75"/>
      <c r="D294" s="75"/>
      <c r="E294" s="75"/>
    </row>
    <row r="295" spans="2:5" x14ac:dyDescent="0.25">
      <c r="B295" s="75"/>
      <c r="C295" s="75"/>
      <c r="D295" s="75"/>
      <c r="E295" s="75"/>
    </row>
    <row r="296" spans="2:5" x14ac:dyDescent="0.25">
      <c r="B296" s="75"/>
      <c r="C296" s="75"/>
      <c r="D296" s="75"/>
      <c r="E296" s="75"/>
    </row>
    <row r="297" spans="2:5" x14ac:dyDescent="0.25">
      <c r="B297" s="75"/>
      <c r="C297" s="75"/>
      <c r="D297" s="75"/>
      <c r="E297" s="75"/>
    </row>
    <row r="298" spans="2:5" x14ac:dyDescent="0.25">
      <c r="B298" s="75"/>
      <c r="C298" s="75"/>
      <c r="D298" s="75"/>
      <c r="E298" s="75"/>
    </row>
    <row r="299" spans="2:5" x14ac:dyDescent="0.25">
      <c r="B299" s="75"/>
      <c r="C299" s="75"/>
      <c r="D299" s="75"/>
      <c r="E299" s="75"/>
    </row>
    <row r="300" spans="2:5" x14ac:dyDescent="0.25">
      <c r="B300" s="75"/>
      <c r="C300" s="75"/>
      <c r="D300" s="75"/>
      <c r="E300" s="75"/>
    </row>
    <row r="301" spans="2:5" x14ac:dyDescent="0.25">
      <c r="B301" s="75"/>
      <c r="C301" s="75"/>
      <c r="D301" s="75"/>
      <c r="E301" s="75"/>
    </row>
    <row r="302" spans="2:5" x14ac:dyDescent="0.25">
      <c r="B302" s="75"/>
      <c r="C302" s="75"/>
      <c r="D302" s="75"/>
      <c r="E302" s="75"/>
    </row>
    <row r="303" spans="2:5" x14ac:dyDescent="0.25">
      <c r="B303" s="75"/>
      <c r="C303" s="75"/>
      <c r="D303" s="75"/>
      <c r="E303" s="75"/>
    </row>
    <row r="304" spans="2:5" x14ac:dyDescent="0.25">
      <c r="B304" s="75"/>
      <c r="C304" s="75"/>
      <c r="D304" s="75"/>
      <c r="E304" s="75"/>
    </row>
    <row r="305" spans="2:5" x14ac:dyDescent="0.25">
      <c r="B305" s="75"/>
      <c r="C305" s="75"/>
      <c r="D305" s="75"/>
      <c r="E305" s="75"/>
    </row>
    <row r="306" spans="2:5" x14ac:dyDescent="0.25">
      <c r="B306" s="75"/>
      <c r="C306" s="75"/>
      <c r="D306" s="75"/>
      <c r="E306" s="75"/>
    </row>
    <row r="307" spans="2:5" x14ac:dyDescent="0.25">
      <c r="B307" s="75"/>
      <c r="C307" s="75"/>
      <c r="D307" s="75"/>
      <c r="E307" s="75"/>
    </row>
    <row r="308" spans="2:5" x14ac:dyDescent="0.25">
      <c r="B308" s="75"/>
      <c r="C308" s="75"/>
      <c r="D308" s="75"/>
      <c r="E308" s="75"/>
    </row>
    <row r="309" spans="2:5" x14ac:dyDescent="0.25">
      <c r="B309" s="75"/>
      <c r="C309" s="75"/>
      <c r="D309" s="75"/>
      <c r="E309" s="75"/>
    </row>
    <row r="310" spans="2:5" x14ac:dyDescent="0.25">
      <c r="B310" s="75"/>
      <c r="C310" s="75"/>
      <c r="D310" s="75"/>
      <c r="E310" s="75"/>
    </row>
    <row r="311" spans="2:5" x14ac:dyDescent="0.25">
      <c r="B311" s="75"/>
      <c r="C311" s="75"/>
      <c r="D311" s="75"/>
      <c r="E311" s="75"/>
    </row>
    <row r="312" spans="2:5" x14ac:dyDescent="0.25">
      <c r="B312" s="75"/>
      <c r="C312" s="75"/>
      <c r="D312" s="75"/>
      <c r="E312" s="75"/>
    </row>
    <row r="313" spans="2:5" x14ac:dyDescent="0.25">
      <c r="B313" s="75"/>
      <c r="C313" s="75"/>
      <c r="D313" s="75"/>
      <c r="E313" s="75"/>
    </row>
    <row r="314" spans="2:5" x14ac:dyDescent="0.25">
      <c r="B314" s="75"/>
      <c r="C314" s="75"/>
      <c r="D314" s="75"/>
      <c r="E314" s="75"/>
    </row>
    <row r="315" spans="2:5" x14ac:dyDescent="0.25">
      <c r="B315" s="75"/>
      <c r="C315" s="75"/>
      <c r="D315" s="75"/>
      <c r="E315" s="75"/>
    </row>
    <row r="316" spans="2:5" x14ac:dyDescent="0.25">
      <c r="B316" s="75"/>
      <c r="C316" s="75"/>
      <c r="D316" s="75"/>
      <c r="E316" s="75"/>
    </row>
    <row r="317" spans="2:5" x14ac:dyDescent="0.25">
      <c r="B317" s="75"/>
      <c r="C317" s="75"/>
      <c r="D317" s="75"/>
      <c r="E317" s="75"/>
    </row>
    <row r="318" spans="2:5" x14ac:dyDescent="0.25">
      <c r="B318" s="75"/>
      <c r="C318" s="75"/>
      <c r="D318" s="75"/>
      <c r="E318" s="75"/>
    </row>
    <row r="319" spans="2:5" x14ac:dyDescent="0.25">
      <c r="B319" s="75"/>
      <c r="C319" s="75"/>
      <c r="D319" s="75"/>
      <c r="E319" s="75"/>
    </row>
    <row r="320" spans="2:5" x14ac:dyDescent="0.25">
      <c r="B320" s="75"/>
      <c r="C320" s="75"/>
      <c r="D320" s="75"/>
      <c r="E320" s="75"/>
    </row>
    <row r="321" spans="2:5" x14ac:dyDescent="0.25">
      <c r="B321" s="75"/>
      <c r="C321" s="75"/>
      <c r="D321" s="75"/>
      <c r="E321" s="75"/>
    </row>
    <row r="322" spans="2:5" x14ac:dyDescent="0.25">
      <c r="B322" s="75"/>
      <c r="C322" s="75"/>
      <c r="D322" s="75"/>
      <c r="E322" s="75"/>
    </row>
    <row r="323" spans="2:5" x14ac:dyDescent="0.25">
      <c r="B323" s="75"/>
      <c r="C323" s="75"/>
      <c r="D323" s="75"/>
      <c r="E323" s="75"/>
    </row>
    <row r="324" spans="2:5" x14ac:dyDescent="0.25">
      <c r="B324" s="75"/>
      <c r="C324" s="75"/>
      <c r="D324" s="75"/>
      <c r="E324" s="75"/>
    </row>
    <row r="325" spans="2:5" x14ac:dyDescent="0.25">
      <c r="B325" s="75"/>
      <c r="C325" s="75"/>
      <c r="D325" s="75"/>
      <c r="E325" s="75"/>
    </row>
    <row r="326" spans="2:5" x14ac:dyDescent="0.25">
      <c r="B326" s="75"/>
      <c r="C326" s="75"/>
      <c r="D326" s="75"/>
      <c r="E326" s="75"/>
    </row>
    <row r="327" spans="2:5" x14ac:dyDescent="0.25">
      <c r="B327" s="75"/>
      <c r="C327" s="75"/>
      <c r="D327" s="75"/>
      <c r="E327" s="75"/>
    </row>
    <row r="328" spans="2:5" x14ac:dyDescent="0.25">
      <c r="B328" s="75"/>
      <c r="C328" s="75"/>
      <c r="D328" s="75"/>
      <c r="E328" s="75"/>
    </row>
    <row r="329" spans="2:5" x14ac:dyDescent="0.25">
      <c r="B329" s="75"/>
      <c r="C329" s="75"/>
      <c r="D329" s="75"/>
      <c r="E329" s="75"/>
    </row>
    <row r="330" spans="2:5" x14ac:dyDescent="0.25">
      <c r="B330" s="75"/>
      <c r="C330" s="75"/>
      <c r="D330" s="75"/>
      <c r="E330" s="75"/>
    </row>
    <row r="331" spans="2:5" x14ac:dyDescent="0.25">
      <c r="B331" s="75"/>
      <c r="C331" s="75"/>
      <c r="D331" s="75"/>
      <c r="E331" s="75"/>
    </row>
    <row r="332" spans="2:5" x14ac:dyDescent="0.25">
      <c r="B332" s="75"/>
      <c r="C332" s="75"/>
      <c r="D332" s="75"/>
      <c r="E332" s="75"/>
    </row>
    <row r="333" spans="2:5" x14ac:dyDescent="0.25">
      <c r="B333" s="75"/>
      <c r="C333" s="75"/>
      <c r="D333" s="75"/>
      <c r="E333" s="75"/>
    </row>
    <row r="334" spans="2:5" x14ac:dyDescent="0.25">
      <c r="B334" s="75"/>
      <c r="C334" s="75"/>
      <c r="D334" s="75"/>
      <c r="E334" s="75"/>
    </row>
    <row r="335" spans="2:5" x14ac:dyDescent="0.25">
      <c r="B335" s="75"/>
      <c r="C335" s="75"/>
      <c r="D335" s="75"/>
      <c r="E335" s="75"/>
    </row>
    <row r="336" spans="2:5" x14ac:dyDescent="0.25">
      <c r="B336" s="75"/>
      <c r="C336" s="75"/>
      <c r="D336" s="75"/>
      <c r="E336" s="75"/>
    </row>
    <row r="337" spans="2:5" x14ac:dyDescent="0.25">
      <c r="B337" s="75"/>
      <c r="C337" s="75"/>
      <c r="D337" s="75"/>
      <c r="E337" s="75"/>
    </row>
    <row r="338" spans="2:5" x14ac:dyDescent="0.25">
      <c r="B338" s="75"/>
      <c r="C338" s="75"/>
      <c r="D338" s="75"/>
      <c r="E338" s="75"/>
    </row>
    <row r="339" spans="2:5" x14ac:dyDescent="0.25">
      <c r="B339" s="75"/>
      <c r="C339" s="75"/>
      <c r="D339" s="75"/>
      <c r="E339" s="75"/>
    </row>
    <row r="340" spans="2:5" x14ac:dyDescent="0.25">
      <c r="B340" s="75"/>
      <c r="C340" s="75"/>
      <c r="D340" s="75"/>
      <c r="E340" s="75"/>
    </row>
    <row r="341" spans="2:5" x14ac:dyDescent="0.25">
      <c r="B341" s="75"/>
      <c r="C341" s="75"/>
      <c r="D341" s="75"/>
      <c r="E341" s="75"/>
    </row>
    <row r="342" spans="2:5" x14ac:dyDescent="0.25">
      <c r="B342" s="75"/>
      <c r="C342" s="75"/>
      <c r="D342" s="75"/>
      <c r="E342" s="75"/>
    </row>
    <row r="343" spans="2:5" x14ac:dyDescent="0.25">
      <c r="B343" s="75"/>
      <c r="C343" s="75"/>
      <c r="D343" s="75"/>
      <c r="E343" s="75"/>
    </row>
    <row r="344" spans="2:5" x14ac:dyDescent="0.25">
      <c r="B344" s="75"/>
      <c r="C344" s="75"/>
      <c r="D344" s="75"/>
      <c r="E344" s="75"/>
    </row>
    <row r="345" spans="2:5" x14ac:dyDescent="0.25">
      <c r="B345" s="75"/>
      <c r="C345" s="75"/>
      <c r="D345" s="75"/>
      <c r="E345" s="75"/>
    </row>
    <row r="346" spans="2:5" ht="15.75" x14ac:dyDescent="0.25">
      <c r="B346" s="27"/>
      <c r="C346" s="75"/>
      <c r="D346" s="75"/>
      <c r="E346" s="75"/>
    </row>
    <row r="347" spans="2:5" x14ac:dyDescent="0.25">
      <c r="B347" s="75"/>
      <c r="C347" s="75"/>
      <c r="D347" s="75"/>
      <c r="E347" s="75"/>
    </row>
    <row r="348" spans="2:5" x14ac:dyDescent="0.25">
      <c r="B348" s="75"/>
      <c r="C348" s="75"/>
      <c r="D348" s="75"/>
      <c r="E348" s="75"/>
    </row>
    <row r="349" spans="2:5" x14ac:dyDescent="0.25">
      <c r="B349" s="75"/>
      <c r="C349" s="75"/>
      <c r="D349" s="75"/>
      <c r="E349" s="75"/>
    </row>
    <row r="350" spans="2:5" x14ac:dyDescent="0.25">
      <c r="B350" s="75"/>
      <c r="C350" s="75"/>
      <c r="D350" s="75"/>
      <c r="E350" s="75"/>
    </row>
    <row r="351" spans="2:5" x14ac:dyDescent="0.25">
      <c r="B351" s="75"/>
      <c r="C351" s="75"/>
      <c r="D351" s="75"/>
      <c r="E351" s="75"/>
    </row>
    <row r="352" spans="2:5" x14ac:dyDescent="0.25">
      <c r="B352" s="75"/>
      <c r="C352" s="75"/>
      <c r="D352" s="75"/>
      <c r="E352" s="75"/>
    </row>
    <row r="353" spans="2:5" x14ac:dyDescent="0.25">
      <c r="B353" s="75"/>
      <c r="C353" s="75"/>
      <c r="D353" s="75"/>
      <c r="E353" s="28"/>
    </row>
    <row r="354" spans="2:5" x14ac:dyDescent="0.25">
      <c r="B354" s="75"/>
      <c r="C354" s="75"/>
      <c r="D354" s="75"/>
      <c r="E354" s="72"/>
    </row>
    <row r="355" spans="2:5" x14ac:dyDescent="0.25">
      <c r="B355" s="75"/>
      <c r="C355" s="75"/>
      <c r="D355" s="75"/>
      <c r="E355" s="75"/>
    </row>
    <row r="356" spans="2:5" x14ac:dyDescent="0.25">
      <c r="B356" s="75"/>
      <c r="C356" s="29"/>
      <c r="D356" s="29"/>
      <c r="E356" s="30"/>
    </row>
  </sheetData>
  <mergeCells count="8">
    <mergeCell ref="C31:G31"/>
    <mergeCell ref="C33:G33"/>
    <mergeCell ref="C35:G35"/>
    <mergeCell ref="C2:G2"/>
    <mergeCell ref="C4:F4"/>
    <mergeCell ref="C25:G25"/>
    <mergeCell ref="C27:G27"/>
    <mergeCell ref="C29:G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8"/>
  <sheetViews>
    <sheetView zoomScaleNormal="100" workbookViewId="0">
      <selection activeCell="G1" sqref="G1:G1048576"/>
    </sheetView>
  </sheetViews>
  <sheetFormatPr defaultColWidth="9.140625" defaultRowHeight="12.75" x14ac:dyDescent="0.2"/>
  <cols>
    <col min="1" max="1" width="4.85546875" style="7" customWidth="1"/>
    <col min="2" max="2" width="41.140625" style="15" customWidth="1"/>
    <col min="3" max="3" width="5.42578125" style="8" customWidth="1"/>
    <col min="4" max="4" width="8.5703125" style="3" customWidth="1"/>
    <col min="5" max="5" width="8.140625" style="6" bestFit="1" customWidth="1"/>
    <col min="6" max="6" width="10.42578125" style="3" customWidth="1"/>
    <col min="7" max="16384" width="9.140625" style="4"/>
  </cols>
  <sheetData>
    <row r="1" spans="1:6" x14ac:dyDescent="0.2">
      <c r="A1" s="1" t="s">
        <v>41</v>
      </c>
    </row>
    <row r="3" spans="1:6" s="2" customFormat="1" x14ac:dyDescent="0.2">
      <c r="A3" s="1" t="s">
        <v>51</v>
      </c>
      <c r="B3" s="5"/>
      <c r="D3" s="6"/>
      <c r="E3" s="6"/>
      <c r="F3" s="6"/>
    </row>
    <row r="4" spans="1:6" s="2" customFormat="1" x14ac:dyDescent="0.2">
      <c r="A4" s="19" t="s">
        <v>50</v>
      </c>
      <c r="B4" s="5"/>
      <c r="D4" s="6"/>
      <c r="E4" s="6"/>
      <c r="F4" s="6"/>
    </row>
    <row r="5" spans="1:6" x14ac:dyDescent="0.2">
      <c r="A5" s="52" t="s">
        <v>22</v>
      </c>
      <c r="B5" s="53"/>
      <c r="C5" s="21"/>
      <c r="D5" s="2"/>
    </row>
    <row r="6" spans="1:6" x14ac:dyDescent="0.2">
      <c r="A6" s="52"/>
      <c r="B6" s="53"/>
      <c r="C6" s="21"/>
      <c r="D6" s="2"/>
    </row>
    <row r="7" spans="1:6" ht="22.5" x14ac:dyDescent="0.2">
      <c r="C7" s="57" t="s">
        <v>24</v>
      </c>
      <c r="D7" s="58" t="s">
        <v>25</v>
      </c>
      <c r="E7" s="59" t="s">
        <v>26</v>
      </c>
      <c r="F7" s="58" t="s">
        <v>27</v>
      </c>
    </row>
    <row r="8" spans="1:6" ht="51" x14ac:dyDescent="0.2">
      <c r="A8" s="56">
        <v>1</v>
      </c>
      <c r="B8" s="9" t="s">
        <v>8</v>
      </c>
      <c r="C8" s="103" t="s">
        <v>23</v>
      </c>
      <c r="D8" s="103"/>
      <c r="E8" s="103"/>
      <c r="F8" s="55">
        <v>7000</v>
      </c>
    </row>
    <row r="9" spans="1:6" ht="25.5" x14ac:dyDescent="0.2">
      <c r="A9" s="56">
        <v>2</v>
      </c>
      <c r="B9" s="9" t="s">
        <v>6</v>
      </c>
      <c r="C9" s="24" t="s">
        <v>3</v>
      </c>
      <c r="D9" s="44">
        <f>((1550*0.12*2)/2)+((1550*0.12)/3)</f>
        <v>248</v>
      </c>
      <c r="E9" s="46"/>
      <c r="F9" s="10">
        <f t="shared" ref="F9:F15" si="0">ROUND(E9*D9,2)</f>
        <v>0</v>
      </c>
    </row>
    <row r="10" spans="1:6" ht="14.25" x14ac:dyDescent="0.2">
      <c r="A10" s="56">
        <v>3</v>
      </c>
      <c r="B10" s="9" t="s">
        <v>1</v>
      </c>
      <c r="C10" s="7" t="s">
        <v>2</v>
      </c>
      <c r="D10" s="44">
        <v>250</v>
      </c>
      <c r="E10" s="46"/>
      <c r="F10" s="10">
        <f t="shared" si="0"/>
        <v>0</v>
      </c>
    </row>
    <row r="11" spans="1:6" ht="25.5" x14ac:dyDescent="0.2">
      <c r="A11" s="56">
        <v>4</v>
      </c>
      <c r="B11" s="9" t="s">
        <v>38</v>
      </c>
      <c r="C11" s="7" t="s">
        <v>3</v>
      </c>
      <c r="D11" s="10">
        <v>900</v>
      </c>
      <c r="E11" s="46"/>
      <c r="F11" s="10">
        <f t="shared" si="0"/>
        <v>0</v>
      </c>
    </row>
    <row r="12" spans="1:6" ht="40.5" customHeight="1" x14ac:dyDescent="0.2">
      <c r="A12" s="56">
        <v>5</v>
      </c>
      <c r="B12" s="50" t="s">
        <v>52</v>
      </c>
      <c r="C12" s="7" t="s">
        <v>3</v>
      </c>
      <c r="D12" s="10">
        <f>D11</f>
        <v>900</v>
      </c>
      <c r="E12" s="46"/>
      <c r="F12" s="10">
        <f t="shared" si="0"/>
        <v>0</v>
      </c>
    </row>
    <row r="13" spans="1:6" ht="41.25" customHeight="1" x14ac:dyDescent="0.2">
      <c r="A13" s="56">
        <v>6</v>
      </c>
      <c r="B13" s="50" t="s">
        <v>69</v>
      </c>
      <c r="C13" s="51" t="s">
        <v>3</v>
      </c>
      <c r="D13" s="10">
        <f>30*0.5</f>
        <v>15</v>
      </c>
      <c r="E13" s="46"/>
      <c r="F13" s="10">
        <f t="shared" si="0"/>
        <v>0</v>
      </c>
    </row>
    <row r="14" spans="1:6" ht="38.25" x14ac:dyDescent="0.2">
      <c r="A14" s="56">
        <v>7</v>
      </c>
      <c r="B14" s="50" t="s">
        <v>32</v>
      </c>
      <c r="C14" s="7" t="s">
        <v>3</v>
      </c>
      <c r="D14" s="22">
        <f>5.4*1550</f>
        <v>8370</v>
      </c>
      <c r="E14" s="46"/>
      <c r="F14" s="10">
        <f t="shared" si="0"/>
        <v>0</v>
      </c>
    </row>
    <row r="15" spans="1:6" ht="25.5" x14ac:dyDescent="0.2">
      <c r="A15" s="56">
        <v>8</v>
      </c>
      <c r="B15" s="9" t="s">
        <v>29</v>
      </c>
      <c r="C15" s="24" t="s">
        <v>5</v>
      </c>
      <c r="D15" s="22">
        <v>6</v>
      </c>
      <c r="E15" s="46"/>
      <c r="F15" s="10">
        <f t="shared" si="0"/>
        <v>0</v>
      </c>
    </row>
    <row r="16" spans="1:6" s="8" customFormat="1" ht="78" x14ac:dyDescent="0.2">
      <c r="A16" s="56">
        <v>9</v>
      </c>
      <c r="B16" s="90" t="s">
        <v>36</v>
      </c>
      <c r="C16" s="60" t="s">
        <v>35</v>
      </c>
      <c r="D16" s="61">
        <f>((1550*2)/2)</f>
        <v>1550</v>
      </c>
      <c r="E16" s="47"/>
      <c r="F16" s="42">
        <f t="shared" ref="F16" si="1">ROUND(E16*D16,2)</f>
        <v>0</v>
      </c>
    </row>
    <row r="17" spans="1:6" ht="13.5" thickBot="1" x14ac:dyDescent="0.25">
      <c r="A17" s="17"/>
      <c r="B17" s="43" t="s">
        <v>7</v>
      </c>
      <c r="C17" s="11"/>
      <c r="D17" s="12"/>
      <c r="E17" s="48"/>
      <c r="F17" s="12">
        <f>SUM(F8:F16)</f>
        <v>7000</v>
      </c>
    </row>
    <row r="18" spans="1:6" ht="13.5" thickTop="1" x14ac:dyDescent="0.2">
      <c r="A18" s="17"/>
      <c r="B18" s="2"/>
      <c r="C18" s="13"/>
      <c r="D18" s="23"/>
      <c r="E18" s="49"/>
      <c r="F18" s="23"/>
    </row>
  </sheetData>
  <mergeCells count="1">
    <mergeCell ref="C8:E8"/>
  </mergeCells>
  <dataValidations count="1">
    <dataValidation type="custom" allowBlank="1" showInputMessage="1" showErrorMessage="1" errorTitle="Preverite vnos" error="Cena/e.m je po Navodilih 4.1.4 potrebno vnesti na dve decimalni mesti zaokroženo." sqref="E8:E16" xr:uid="{00000000-0002-0000-0100-000000000000}">
      <formula1>E8=ROUND(E8,2)</formula1>
    </dataValidation>
  </dataValidations>
  <pageMargins left="0.7" right="0.7" top="0.75" bottom="0.75" header="0.3" footer="0.3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1"/>
  <sheetViews>
    <sheetView zoomScaleNormal="100" workbookViewId="0">
      <selection activeCell="E9" sqref="E9:E16"/>
    </sheetView>
  </sheetViews>
  <sheetFormatPr defaultColWidth="9.140625" defaultRowHeight="12.75" x14ac:dyDescent="0.2"/>
  <cols>
    <col min="1" max="1" width="4.85546875" style="7" customWidth="1"/>
    <col min="2" max="2" width="41.140625" style="15" customWidth="1"/>
    <col min="3" max="3" width="5.42578125" style="8" customWidth="1"/>
    <col min="4" max="4" width="8.5703125" style="3" customWidth="1"/>
    <col min="5" max="5" width="8.140625" style="6" bestFit="1" customWidth="1"/>
    <col min="6" max="6" width="10.42578125" style="3" customWidth="1"/>
    <col min="7" max="16384" width="9.140625" style="4"/>
  </cols>
  <sheetData>
    <row r="1" spans="1:6" x14ac:dyDescent="0.2">
      <c r="A1" s="1" t="s">
        <v>17</v>
      </c>
    </row>
    <row r="3" spans="1:6" s="2" customFormat="1" x14ac:dyDescent="0.2">
      <c r="A3" s="1" t="s">
        <v>53</v>
      </c>
      <c r="B3" s="5"/>
      <c r="D3" s="6"/>
      <c r="E3" s="6"/>
      <c r="F3" s="6"/>
    </row>
    <row r="4" spans="1:6" s="2" customFormat="1" x14ac:dyDescent="0.2">
      <c r="A4" s="19" t="s">
        <v>54</v>
      </c>
      <c r="B4" s="5"/>
      <c r="D4" s="6"/>
      <c r="E4" s="6"/>
      <c r="F4" s="6"/>
    </row>
    <row r="5" spans="1:6" x14ac:dyDescent="0.2">
      <c r="A5" s="52" t="s">
        <v>22</v>
      </c>
      <c r="B5" s="53"/>
      <c r="C5" s="21"/>
      <c r="D5" s="2"/>
    </row>
    <row r="6" spans="1:6" x14ac:dyDescent="0.2">
      <c r="A6" s="52"/>
      <c r="B6" s="53"/>
      <c r="C6" s="21"/>
      <c r="D6" s="2"/>
    </row>
    <row r="7" spans="1:6" ht="22.5" x14ac:dyDescent="0.2">
      <c r="C7" s="57" t="s">
        <v>24</v>
      </c>
      <c r="D7" s="58" t="s">
        <v>25</v>
      </c>
      <c r="E7" s="59" t="s">
        <v>26</v>
      </c>
      <c r="F7" s="58" t="s">
        <v>27</v>
      </c>
    </row>
    <row r="8" spans="1:6" ht="53.25" customHeight="1" x14ac:dyDescent="0.2">
      <c r="A8" s="56">
        <v>1</v>
      </c>
      <c r="B8" s="9" t="s">
        <v>8</v>
      </c>
      <c r="C8" s="103" t="s">
        <v>23</v>
      </c>
      <c r="D8" s="103"/>
      <c r="E8" s="103"/>
      <c r="F8" s="55">
        <v>5000</v>
      </c>
    </row>
    <row r="9" spans="1:6" ht="25.5" x14ac:dyDescent="0.2">
      <c r="A9" s="56">
        <v>2</v>
      </c>
      <c r="B9" s="9" t="s">
        <v>6</v>
      </c>
      <c r="C9" s="24" t="s">
        <v>3</v>
      </c>
      <c r="D9" s="44">
        <f>((1070*0.12*2)/2)+(1070*0.12)</f>
        <v>256.8</v>
      </c>
      <c r="E9" s="46"/>
      <c r="F9" s="10">
        <f t="shared" ref="F9:F16" si="0">ROUND(E9*D9,2)</f>
        <v>0</v>
      </c>
    </row>
    <row r="10" spans="1:6" ht="22.5" customHeight="1" x14ac:dyDescent="0.2">
      <c r="A10" s="56">
        <v>3</v>
      </c>
      <c r="B10" s="9" t="s">
        <v>1</v>
      </c>
      <c r="C10" s="7" t="s">
        <v>2</v>
      </c>
      <c r="D10" s="44">
        <v>150</v>
      </c>
      <c r="E10" s="46"/>
      <c r="F10" s="10">
        <f t="shared" si="0"/>
        <v>0</v>
      </c>
    </row>
    <row r="11" spans="1:6" ht="25.5" x14ac:dyDescent="0.2">
      <c r="A11" s="56">
        <v>4</v>
      </c>
      <c r="B11" s="9" t="s">
        <v>4</v>
      </c>
      <c r="C11" s="7" t="s">
        <v>3</v>
      </c>
      <c r="D11" s="22">
        <v>140</v>
      </c>
      <c r="E11" s="46"/>
      <c r="F11" s="10">
        <f t="shared" si="0"/>
        <v>0</v>
      </c>
    </row>
    <row r="12" spans="1:6" ht="25.5" x14ac:dyDescent="0.2">
      <c r="A12" s="56">
        <v>6</v>
      </c>
      <c r="B12" s="9" t="s">
        <v>33</v>
      </c>
      <c r="C12" s="7" t="s">
        <v>3</v>
      </c>
      <c r="D12" s="22">
        <f>D11</f>
        <v>140</v>
      </c>
      <c r="E12" s="46"/>
      <c r="F12" s="10">
        <f t="shared" si="0"/>
        <v>0</v>
      </c>
    </row>
    <row r="13" spans="1:6" ht="39.75" customHeight="1" x14ac:dyDescent="0.2">
      <c r="A13" s="56">
        <v>8</v>
      </c>
      <c r="B13" s="9" t="s">
        <v>34</v>
      </c>
      <c r="C13" s="7" t="s">
        <v>3</v>
      </c>
      <c r="D13" s="22">
        <f>D11</f>
        <v>140</v>
      </c>
      <c r="E13" s="46"/>
      <c r="F13" s="10">
        <f t="shared" si="0"/>
        <v>0</v>
      </c>
    </row>
    <row r="14" spans="1:6" ht="38.25" x14ac:dyDescent="0.2">
      <c r="A14" s="56">
        <v>9</v>
      </c>
      <c r="B14" s="50" t="s">
        <v>32</v>
      </c>
      <c r="C14" s="51" t="s">
        <v>3</v>
      </c>
      <c r="D14" s="10">
        <f>1070*5.6</f>
        <v>5992</v>
      </c>
      <c r="E14" s="46"/>
      <c r="F14" s="10">
        <f t="shared" si="0"/>
        <v>0</v>
      </c>
    </row>
    <row r="15" spans="1:6" ht="25.5" x14ac:dyDescent="0.2">
      <c r="A15" s="56">
        <v>10</v>
      </c>
      <c r="B15" s="9" t="s">
        <v>29</v>
      </c>
      <c r="C15" s="24" t="s">
        <v>5</v>
      </c>
      <c r="D15" s="10">
        <v>6</v>
      </c>
      <c r="E15" s="46"/>
      <c r="F15" s="10">
        <f t="shared" si="0"/>
        <v>0</v>
      </c>
    </row>
    <row r="16" spans="1:6" s="8" customFormat="1" ht="78" x14ac:dyDescent="0.2">
      <c r="A16" s="56">
        <v>11</v>
      </c>
      <c r="B16" s="90" t="s">
        <v>36</v>
      </c>
      <c r="C16" s="60" t="s">
        <v>35</v>
      </c>
      <c r="D16" s="61">
        <f>((1070*2)/2)+(1070)</f>
        <v>2140</v>
      </c>
      <c r="E16" s="47"/>
      <c r="F16" s="42">
        <f t="shared" si="0"/>
        <v>0</v>
      </c>
    </row>
    <row r="17" spans="1:6" ht="13.5" thickBot="1" x14ac:dyDescent="0.25">
      <c r="A17" s="17"/>
      <c r="B17" s="43" t="s">
        <v>7</v>
      </c>
      <c r="C17" s="11"/>
      <c r="D17" s="12"/>
      <c r="E17" s="48"/>
      <c r="F17" s="12">
        <f>SUM(F8:F16)</f>
        <v>5000</v>
      </c>
    </row>
    <row r="18" spans="1:6" ht="18" customHeight="1" thickTop="1" x14ac:dyDescent="0.2">
      <c r="A18" s="17"/>
      <c r="B18" s="2"/>
      <c r="C18" s="13"/>
      <c r="D18" s="23"/>
      <c r="E18" s="49"/>
      <c r="F18" s="23"/>
    </row>
    <row r="19" spans="1:6" s="8" customFormat="1" ht="15" customHeight="1" x14ac:dyDescent="0.2">
      <c r="A19" s="16"/>
      <c r="B19" s="18"/>
      <c r="C19" s="18"/>
      <c r="D19" s="3"/>
      <c r="E19" s="3"/>
      <c r="F19" s="3"/>
    </row>
    <row r="20" spans="1:6" s="8" customFormat="1" ht="15" customHeight="1" x14ac:dyDescent="0.2">
      <c r="A20" s="17"/>
      <c r="B20" s="15"/>
      <c r="D20" s="3"/>
      <c r="E20" s="3"/>
      <c r="F20" s="3"/>
    </row>
    <row r="21" spans="1:6" x14ac:dyDescent="0.2">
      <c r="A21" s="17"/>
    </row>
    <row r="22" spans="1:6" x14ac:dyDescent="0.2">
      <c r="A22" s="17"/>
    </row>
    <row r="23" spans="1:6" x14ac:dyDescent="0.2">
      <c r="A23" s="17"/>
    </row>
    <row r="24" spans="1:6" x14ac:dyDescent="0.2">
      <c r="A24" s="17"/>
    </row>
    <row r="25" spans="1:6" x14ac:dyDescent="0.2">
      <c r="A25" s="17"/>
    </row>
    <row r="26" spans="1:6" x14ac:dyDescent="0.2">
      <c r="A26" s="17"/>
    </row>
    <row r="27" spans="1:6" x14ac:dyDescent="0.2">
      <c r="A27" s="17"/>
    </row>
    <row r="28" spans="1:6" x14ac:dyDescent="0.2">
      <c r="A28" s="17"/>
    </row>
    <row r="29" spans="1:6" x14ac:dyDescent="0.2">
      <c r="A29" s="17"/>
    </row>
    <row r="30" spans="1:6" x14ac:dyDescent="0.2">
      <c r="A30" s="17"/>
    </row>
    <row r="31" spans="1:6" x14ac:dyDescent="0.2">
      <c r="A31" s="17"/>
    </row>
    <row r="32" spans="1:6" x14ac:dyDescent="0.2">
      <c r="A32" s="17"/>
    </row>
    <row r="47" spans="1:6" x14ac:dyDescent="0.2">
      <c r="A47" s="4"/>
      <c r="B47" s="4"/>
      <c r="C47" s="4"/>
      <c r="D47" s="4"/>
      <c r="E47" s="4"/>
      <c r="F47" s="4"/>
    </row>
    <row r="48" spans="1:6" x14ac:dyDescent="0.2">
      <c r="A48" s="4"/>
      <c r="B48" s="4"/>
      <c r="C48" s="4"/>
      <c r="D48" s="4"/>
      <c r="E48" s="4"/>
      <c r="F48" s="4"/>
    </row>
    <row r="49" spans="1:6" x14ac:dyDescent="0.2">
      <c r="A49" s="4"/>
      <c r="B49" s="4"/>
      <c r="C49" s="4"/>
      <c r="D49" s="4"/>
      <c r="E49" s="4"/>
      <c r="F49" s="4"/>
    </row>
    <row r="50" spans="1:6" x14ac:dyDescent="0.2">
      <c r="A50" s="4"/>
      <c r="B50" s="4"/>
      <c r="C50" s="4"/>
      <c r="D50" s="4"/>
      <c r="E50" s="4"/>
      <c r="F50" s="4"/>
    </row>
    <row r="51" spans="1:6" x14ac:dyDescent="0.2">
      <c r="A51" s="4"/>
      <c r="B51" s="4"/>
      <c r="C51" s="4"/>
      <c r="D51" s="4"/>
      <c r="E51" s="4"/>
      <c r="F51" s="4"/>
    </row>
    <row r="52" spans="1:6" x14ac:dyDescent="0.2">
      <c r="A52" s="4"/>
      <c r="B52" s="4"/>
      <c r="C52" s="4"/>
      <c r="D52" s="4"/>
      <c r="E52" s="4"/>
      <c r="F52" s="4"/>
    </row>
    <row r="53" spans="1:6" x14ac:dyDescent="0.2">
      <c r="A53" s="4"/>
      <c r="B53" s="4"/>
      <c r="C53" s="4"/>
      <c r="D53" s="4"/>
      <c r="E53" s="4"/>
      <c r="F53" s="4"/>
    </row>
    <row r="54" spans="1:6" x14ac:dyDescent="0.2">
      <c r="A54" s="4"/>
      <c r="B54" s="4"/>
      <c r="C54" s="4"/>
      <c r="D54" s="4"/>
      <c r="E54" s="4"/>
      <c r="F54" s="4"/>
    </row>
    <row r="55" spans="1:6" x14ac:dyDescent="0.2">
      <c r="A55" s="4"/>
      <c r="B55" s="4"/>
      <c r="C55" s="4"/>
      <c r="D55" s="4"/>
      <c r="E55" s="4"/>
      <c r="F55" s="4"/>
    </row>
    <row r="56" spans="1:6" x14ac:dyDescent="0.2">
      <c r="A56" s="4"/>
      <c r="B56" s="4"/>
      <c r="C56" s="4"/>
      <c r="D56" s="4"/>
      <c r="E56" s="4"/>
      <c r="F56" s="4"/>
    </row>
    <row r="57" spans="1:6" x14ac:dyDescent="0.2">
      <c r="A57" s="4"/>
      <c r="B57" s="4"/>
      <c r="C57" s="4"/>
      <c r="D57" s="4"/>
      <c r="E57" s="4"/>
      <c r="F57" s="4"/>
    </row>
    <row r="58" spans="1:6" x14ac:dyDescent="0.2">
      <c r="A58" s="4"/>
      <c r="B58" s="4"/>
      <c r="C58" s="4"/>
      <c r="D58" s="4"/>
      <c r="E58" s="4"/>
      <c r="F58" s="4"/>
    </row>
    <row r="59" spans="1:6" x14ac:dyDescent="0.2">
      <c r="A59" s="4"/>
      <c r="B59" s="4"/>
      <c r="C59" s="4"/>
      <c r="D59" s="4"/>
      <c r="E59" s="4"/>
      <c r="F59" s="4"/>
    </row>
    <row r="60" spans="1:6" x14ac:dyDescent="0.2">
      <c r="A60" s="4"/>
      <c r="B60" s="4"/>
      <c r="C60" s="4"/>
      <c r="D60" s="4"/>
      <c r="E60" s="4"/>
      <c r="F60" s="4"/>
    </row>
    <row r="61" spans="1:6" x14ac:dyDescent="0.2">
      <c r="A61" s="4"/>
      <c r="B61" s="4"/>
      <c r="C61" s="4"/>
      <c r="D61" s="4"/>
      <c r="E61" s="4"/>
      <c r="F61" s="4"/>
    </row>
    <row r="62" spans="1:6" x14ac:dyDescent="0.2">
      <c r="A62" s="4"/>
      <c r="B62" s="4"/>
      <c r="C62" s="4"/>
      <c r="D62" s="4"/>
      <c r="E62" s="4"/>
      <c r="F62" s="4"/>
    </row>
    <row r="63" spans="1:6" x14ac:dyDescent="0.2">
      <c r="A63" s="4"/>
      <c r="B63" s="4"/>
      <c r="C63" s="4"/>
      <c r="D63" s="4"/>
      <c r="E63" s="4"/>
      <c r="F63" s="4"/>
    </row>
    <row r="64" spans="1:6" x14ac:dyDescent="0.2">
      <c r="A64" s="4"/>
      <c r="B64" s="4"/>
      <c r="C64" s="4"/>
      <c r="D64" s="4"/>
      <c r="E64" s="4"/>
      <c r="F64" s="4"/>
    </row>
    <row r="65" spans="1:6" x14ac:dyDescent="0.2">
      <c r="A65" s="4"/>
      <c r="B65" s="4"/>
      <c r="C65" s="4"/>
      <c r="D65" s="4"/>
      <c r="E65" s="4"/>
      <c r="F65" s="4"/>
    </row>
    <row r="66" spans="1:6" x14ac:dyDescent="0.2">
      <c r="A66" s="4"/>
      <c r="B66" s="4"/>
      <c r="C66" s="4"/>
      <c r="D66" s="4"/>
      <c r="E66" s="4"/>
      <c r="F66" s="4"/>
    </row>
    <row r="67" spans="1:6" x14ac:dyDescent="0.2">
      <c r="A67" s="4"/>
      <c r="B67" s="4"/>
      <c r="C67" s="4"/>
      <c r="D67" s="4"/>
      <c r="E67" s="4"/>
      <c r="F67" s="4"/>
    </row>
    <row r="68" spans="1:6" x14ac:dyDescent="0.2">
      <c r="A68" s="4"/>
      <c r="B68" s="4"/>
      <c r="C68" s="4"/>
      <c r="D68" s="4"/>
      <c r="E68" s="4"/>
      <c r="F68" s="4"/>
    </row>
    <row r="69" spans="1:6" x14ac:dyDescent="0.2">
      <c r="A69" s="4"/>
      <c r="B69" s="4"/>
      <c r="C69" s="4"/>
      <c r="D69" s="4"/>
      <c r="E69" s="4"/>
      <c r="F69" s="4"/>
    </row>
    <row r="70" spans="1:6" x14ac:dyDescent="0.2">
      <c r="A70" s="4"/>
      <c r="B70" s="4"/>
      <c r="C70" s="4"/>
      <c r="D70" s="4"/>
      <c r="E70" s="4"/>
      <c r="F70" s="4"/>
    </row>
    <row r="71" spans="1:6" x14ac:dyDescent="0.2">
      <c r="A71" s="4"/>
      <c r="B71" s="4"/>
      <c r="C71" s="4"/>
      <c r="D71" s="4"/>
      <c r="E71" s="4"/>
      <c r="F71" s="4"/>
    </row>
    <row r="72" spans="1:6" x14ac:dyDescent="0.2">
      <c r="A72" s="4"/>
      <c r="B72" s="4"/>
      <c r="C72" s="4"/>
      <c r="D72" s="4"/>
      <c r="E72" s="4"/>
      <c r="F72" s="4"/>
    </row>
    <row r="73" spans="1:6" x14ac:dyDescent="0.2">
      <c r="A73" s="4"/>
      <c r="B73" s="4"/>
      <c r="C73" s="4"/>
      <c r="D73" s="4"/>
      <c r="E73" s="4"/>
      <c r="F73" s="4"/>
    </row>
    <row r="74" spans="1:6" x14ac:dyDescent="0.2">
      <c r="A74" s="4"/>
      <c r="B74" s="4"/>
      <c r="C74" s="4"/>
      <c r="D74" s="4"/>
      <c r="E74" s="4"/>
      <c r="F74" s="4"/>
    </row>
    <row r="75" spans="1:6" x14ac:dyDescent="0.2">
      <c r="A75" s="4"/>
      <c r="B75" s="4"/>
      <c r="C75" s="4"/>
      <c r="D75" s="4"/>
      <c r="E75" s="4"/>
      <c r="F75" s="4"/>
    </row>
    <row r="76" spans="1:6" x14ac:dyDescent="0.2">
      <c r="A76" s="4"/>
      <c r="B76" s="4"/>
      <c r="C76" s="4"/>
      <c r="D76" s="4"/>
      <c r="E76" s="4"/>
      <c r="F76" s="4"/>
    </row>
    <row r="77" spans="1:6" x14ac:dyDescent="0.2">
      <c r="A77" s="4"/>
      <c r="B77" s="4"/>
      <c r="C77" s="4"/>
      <c r="D77" s="4"/>
      <c r="E77" s="4"/>
      <c r="F77" s="4"/>
    </row>
    <row r="78" spans="1:6" x14ac:dyDescent="0.2">
      <c r="A78" s="4"/>
      <c r="B78" s="4"/>
      <c r="C78" s="4"/>
      <c r="D78" s="4"/>
      <c r="E78" s="4"/>
      <c r="F78" s="4"/>
    </row>
    <row r="79" spans="1:6" x14ac:dyDescent="0.2">
      <c r="A79" s="4"/>
      <c r="B79" s="4"/>
      <c r="C79" s="4"/>
      <c r="D79" s="4"/>
      <c r="E79" s="4"/>
      <c r="F79" s="4"/>
    </row>
    <row r="80" spans="1:6" x14ac:dyDescent="0.2">
      <c r="A80" s="4"/>
      <c r="B80" s="4"/>
      <c r="C80" s="4"/>
      <c r="D80" s="4"/>
      <c r="E80" s="4"/>
      <c r="F80" s="4"/>
    </row>
    <row r="81" spans="1:6" x14ac:dyDescent="0.2">
      <c r="A81" s="4"/>
      <c r="B81" s="4"/>
      <c r="C81" s="4"/>
      <c r="D81" s="4"/>
      <c r="E81" s="4"/>
      <c r="F81" s="4"/>
    </row>
    <row r="82" spans="1:6" x14ac:dyDescent="0.2">
      <c r="A82" s="4"/>
      <c r="B82" s="4"/>
      <c r="C82" s="4"/>
      <c r="D82" s="4"/>
      <c r="E82" s="4"/>
      <c r="F82" s="4"/>
    </row>
    <row r="83" spans="1:6" x14ac:dyDescent="0.2">
      <c r="A83" s="4"/>
      <c r="B83" s="4"/>
      <c r="C83" s="4"/>
      <c r="D83" s="4"/>
      <c r="E83" s="4"/>
      <c r="F83" s="4"/>
    </row>
    <row r="84" spans="1:6" x14ac:dyDescent="0.2">
      <c r="A84" s="4"/>
      <c r="B84" s="4"/>
      <c r="C84" s="4"/>
      <c r="D84" s="4"/>
      <c r="E84" s="4"/>
      <c r="F84" s="4"/>
    </row>
    <row r="85" spans="1:6" x14ac:dyDescent="0.2">
      <c r="A85" s="4"/>
      <c r="B85" s="4"/>
      <c r="C85" s="4"/>
      <c r="D85" s="4"/>
      <c r="E85" s="4"/>
      <c r="F85" s="4"/>
    </row>
    <row r="86" spans="1:6" x14ac:dyDescent="0.2">
      <c r="A86" s="4"/>
      <c r="B86" s="4"/>
      <c r="C86" s="4"/>
      <c r="D86" s="4"/>
      <c r="E86" s="4"/>
      <c r="F86" s="4"/>
    </row>
    <row r="87" spans="1:6" x14ac:dyDescent="0.2">
      <c r="A87" s="4"/>
      <c r="B87" s="4"/>
      <c r="C87" s="4"/>
      <c r="D87" s="4"/>
      <c r="E87" s="4"/>
      <c r="F87" s="4"/>
    </row>
    <row r="88" spans="1:6" x14ac:dyDescent="0.2">
      <c r="A88" s="4"/>
      <c r="B88" s="4"/>
      <c r="C88" s="4"/>
      <c r="D88" s="4"/>
      <c r="E88" s="4"/>
      <c r="F88" s="4"/>
    </row>
    <row r="89" spans="1:6" x14ac:dyDescent="0.2">
      <c r="A89" s="4"/>
      <c r="B89" s="4"/>
      <c r="C89" s="4"/>
      <c r="D89" s="4"/>
      <c r="E89" s="4"/>
      <c r="F89" s="4"/>
    </row>
    <row r="90" spans="1:6" x14ac:dyDescent="0.2">
      <c r="A90" s="4"/>
      <c r="B90" s="4"/>
      <c r="C90" s="4"/>
      <c r="D90" s="4"/>
      <c r="E90" s="4"/>
      <c r="F90" s="4"/>
    </row>
    <row r="91" spans="1:6" x14ac:dyDescent="0.2">
      <c r="A91" s="4"/>
      <c r="B91" s="4"/>
      <c r="C91" s="4"/>
      <c r="D91" s="4"/>
      <c r="E91" s="4"/>
      <c r="F91" s="4"/>
    </row>
    <row r="92" spans="1:6" x14ac:dyDescent="0.2">
      <c r="A92" s="4"/>
      <c r="B92" s="4"/>
      <c r="C92" s="4"/>
      <c r="D92" s="4"/>
      <c r="E92" s="4"/>
      <c r="F92" s="4"/>
    </row>
    <row r="93" spans="1:6" x14ac:dyDescent="0.2">
      <c r="A93" s="4"/>
      <c r="B93" s="4"/>
      <c r="C93" s="4"/>
      <c r="D93" s="4"/>
      <c r="E93" s="4"/>
      <c r="F93" s="4"/>
    </row>
    <row r="94" spans="1:6" x14ac:dyDescent="0.2">
      <c r="A94" s="4"/>
      <c r="B94" s="4"/>
      <c r="C94" s="4"/>
      <c r="D94" s="4"/>
      <c r="E94" s="4"/>
      <c r="F94" s="4"/>
    </row>
    <row r="95" spans="1:6" x14ac:dyDescent="0.2">
      <c r="A95" s="4"/>
      <c r="B95" s="4"/>
      <c r="C95" s="4"/>
      <c r="D95" s="4"/>
      <c r="E95" s="4"/>
      <c r="F95" s="4"/>
    </row>
    <row r="96" spans="1:6" x14ac:dyDescent="0.2">
      <c r="A96" s="4"/>
      <c r="B96" s="4"/>
      <c r="C96" s="4"/>
      <c r="D96" s="4"/>
      <c r="E96" s="4"/>
      <c r="F96" s="4"/>
    </row>
    <row r="97" spans="1:6" x14ac:dyDescent="0.2">
      <c r="A97" s="4"/>
      <c r="B97" s="4"/>
      <c r="C97" s="4"/>
      <c r="D97" s="4"/>
      <c r="E97" s="4"/>
      <c r="F97" s="4"/>
    </row>
    <row r="98" spans="1:6" x14ac:dyDescent="0.2">
      <c r="A98" s="4"/>
      <c r="B98" s="4"/>
      <c r="C98" s="4"/>
      <c r="D98" s="4"/>
      <c r="E98" s="4"/>
      <c r="F98" s="4"/>
    </row>
    <row r="99" spans="1:6" x14ac:dyDescent="0.2">
      <c r="A99" s="4"/>
      <c r="B99" s="4"/>
      <c r="C99" s="4"/>
      <c r="D99" s="4"/>
      <c r="E99" s="4"/>
      <c r="F99" s="4"/>
    </row>
    <row r="100" spans="1:6" x14ac:dyDescent="0.2">
      <c r="A100" s="4"/>
      <c r="B100" s="4"/>
      <c r="C100" s="4"/>
      <c r="D100" s="4"/>
      <c r="E100" s="4"/>
      <c r="F100" s="4"/>
    </row>
    <row r="101" spans="1:6" x14ac:dyDescent="0.2">
      <c r="A101" s="4"/>
      <c r="B101" s="4"/>
      <c r="C101" s="4"/>
      <c r="D101" s="4"/>
      <c r="E101" s="4"/>
      <c r="F101" s="4"/>
    </row>
    <row r="102" spans="1:6" x14ac:dyDescent="0.2">
      <c r="A102" s="4"/>
      <c r="B102" s="4"/>
      <c r="C102" s="4"/>
      <c r="D102" s="4"/>
      <c r="E102" s="4"/>
      <c r="F102" s="4"/>
    </row>
    <row r="103" spans="1:6" x14ac:dyDescent="0.2">
      <c r="A103" s="4"/>
      <c r="B103" s="4"/>
      <c r="C103" s="4"/>
      <c r="D103" s="4"/>
      <c r="E103" s="4"/>
      <c r="F103" s="4"/>
    </row>
    <row r="104" spans="1:6" x14ac:dyDescent="0.2">
      <c r="A104" s="4"/>
      <c r="B104" s="4"/>
      <c r="C104" s="4"/>
      <c r="D104" s="4"/>
      <c r="E104" s="4"/>
      <c r="F104" s="4"/>
    </row>
    <row r="105" spans="1:6" x14ac:dyDescent="0.2">
      <c r="A105" s="4"/>
      <c r="B105" s="4"/>
      <c r="C105" s="4"/>
      <c r="D105" s="4"/>
      <c r="E105" s="4"/>
      <c r="F105" s="4"/>
    </row>
    <row r="106" spans="1:6" x14ac:dyDescent="0.2">
      <c r="A106" s="4"/>
      <c r="B106" s="4"/>
      <c r="C106" s="4"/>
      <c r="D106" s="4"/>
      <c r="E106" s="4"/>
      <c r="F106" s="4"/>
    </row>
    <row r="107" spans="1:6" x14ac:dyDescent="0.2">
      <c r="A107" s="4"/>
      <c r="B107" s="4"/>
      <c r="C107" s="4"/>
      <c r="D107" s="4"/>
      <c r="E107" s="4"/>
      <c r="F107" s="4"/>
    </row>
    <row r="108" spans="1:6" x14ac:dyDescent="0.2">
      <c r="A108" s="4"/>
      <c r="B108" s="4"/>
      <c r="C108" s="4"/>
      <c r="D108" s="4"/>
      <c r="E108" s="4"/>
      <c r="F108" s="4"/>
    </row>
    <row r="109" spans="1:6" x14ac:dyDescent="0.2">
      <c r="A109" s="4"/>
      <c r="B109" s="4"/>
      <c r="C109" s="4"/>
      <c r="D109" s="4"/>
      <c r="E109" s="4"/>
      <c r="F109" s="4"/>
    </row>
    <row r="110" spans="1:6" x14ac:dyDescent="0.2">
      <c r="A110" s="4"/>
      <c r="B110" s="4"/>
      <c r="C110" s="4"/>
      <c r="D110" s="4"/>
      <c r="E110" s="4"/>
      <c r="F110" s="4"/>
    </row>
    <row r="111" spans="1:6" x14ac:dyDescent="0.2">
      <c r="A111" s="4"/>
      <c r="B111" s="4"/>
      <c r="C111" s="4"/>
      <c r="D111" s="4"/>
      <c r="E111" s="4"/>
      <c r="F111" s="4"/>
    </row>
    <row r="112" spans="1:6" x14ac:dyDescent="0.2">
      <c r="A112" s="4"/>
      <c r="B112" s="4"/>
      <c r="C112" s="4"/>
      <c r="D112" s="4"/>
      <c r="E112" s="4"/>
      <c r="F112" s="4"/>
    </row>
    <row r="113" spans="1:6" x14ac:dyDescent="0.2">
      <c r="A113" s="4"/>
      <c r="B113" s="4"/>
      <c r="C113" s="4"/>
      <c r="D113" s="4"/>
      <c r="E113" s="4"/>
      <c r="F113" s="4"/>
    </row>
    <row r="114" spans="1:6" x14ac:dyDescent="0.2">
      <c r="A114" s="4"/>
      <c r="B114" s="4"/>
      <c r="C114" s="4"/>
      <c r="D114" s="4"/>
      <c r="E114" s="4"/>
      <c r="F114" s="4"/>
    </row>
    <row r="115" spans="1:6" x14ac:dyDescent="0.2">
      <c r="A115" s="4"/>
      <c r="B115" s="4"/>
      <c r="C115" s="4"/>
      <c r="D115" s="4"/>
      <c r="E115" s="4"/>
      <c r="F115" s="4"/>
    </row>
    <row r="116" spans="1:6" x14ac:dyDescent="0.2">
      <c r="A116" s="4"/>
      <c r="B116" s="4"/>
      <c r="C116" s="4"/>
      <c r="D116" s="4"/>
      <c r="E116" s="4"/>
      <c r="F116" s="4"/>
    </row>
    <row r="117" spans="1:6" x14ac:dyDescent="0.2">
      <c r="A117" s="4"/>
      <c r="B117" s="4"/>
      <c r="C117" s="4"/>
      <c r="D117" s="4"/>
      <c r="E117" s="4"/>
      <c r="F117" s="4"/>
    </row>
    <row r="118" spans="1:6" x14ac:dyDescent="0.2">
      <c r="A118" s="4"/>
      <c r="B118" s="4"/>
      <c r="C118" s="4"/>
      <c r="D118" s="4"/>
      <c r="E118" s="4"/>
      <c r="F118" s="4"/>
    </row>
    <row r="119" spans="1:6" x14ac:dyDescent="0.2">
      <c r="A119" s="4"/>
      <c r="B119" s="4"/>
      <c r="C119" s="4"/>
      <c r="D119" s="4"/>
      <c r="E119" s="4"/>
      <c r="F119" s="4"/>
    </row>
    <row r="120" spans="1:6" x14ac:dyDescent="0.2">
      <c r="A120" s="4"/>
      <c r="B120" s="4"/>
      <c r="C120" s="4"/>
      <c r="D120" s="4"/>
      <c r="E120" s="4"/>
      <c r="F120" s="4"/>
    </row>
    <row r="121" spans="1:6" x14ac:dyDescent="0.2">
      <c r="A121" s="4"/>
      <c r="B121" s="4"/>
      <c r="C121" s="4"/>
      <c r="D121" s="4"/>
      <c r="E121" s="4"/>
      <c r="F121" s="4"/>
    </row>
    <row r="122" spans="1:6" x14ac:dyDescent="0.2">
      <c r="A122" s="4"/>
      <c r="B122" s="4"/>
      <c r="C122" s="4"/>
      <c r="D122" s="4"/>
      <c r="E122" s="4"/>
      <c r="F122" s="4"/>
    </row>
    <row r="123" spans="1:6" x14ac:dyDescent="0.2">
      <c r="A123" s="4"/>
      <c r="B123" s="4"/>
      <c r="C123" s="4"/>
      <c r="D123" s="4"/>
      <c r="E123" s="4"/>
      <c r="F123" s="4"/>
    </row>
    <row r="124" spans="1:6" x14ac:dyDescent="0.2">
      <c r="A124" s="4"/>
      <c r="B124" s="4"/>
      <c r="C124" s="4"/>
      <c r="D124" s="4"/>
      <c r="E124" s="4"/>
      <c r="F124" s="4"/>
    </row>
    <row r="125" spans="1:6" x14ac:dyDescent="0.2">
      <c r="A125" s="4"/>
      <c r="B125" s="4"/>
      <c r="C125" s="4"/>
      <c r="D125" s="4"/>
      <c r="E125" s="4"/>
      <c r="F125" s="4"/>
    </row>
    <row r="126" spans="1:6" x14ac:dyDescent="0.2">
      <c r="A126" s="4"/>
      <c r="B126" s="4"/>
      <c r="C126" s="4"/>
      <c r="D126" s="4"/>
      <c r="E126" s="4"/>
      <c r="F126" s="4"/>
    </row>
    <row r="127" spans="1:6" x14ac:dyDescent="0.2">
      <c r="A127" s="4"/>
      <c r="B127" s="4"/>
      <c r="C127" s="4"/>
      <c r="D127" s="4"/>
      <c r="E127" s="4"/>
      <c r="F127" s="4"/>
    </row>
    <row r="128" spans="1:6" x14ac:dyDescent="0.2">
      <c r="A128" s="4"/>
      <c r="B128" s="4"/>
      <c r="C128" s="4"/>
      <c r="D128" s="4"/>
      <c r="E128" s="4"/>
      <c r="F128" s="4"/>
    </row>
    <row r="129" spans="1:6" x14ac:dyDescent="0.2">
      <c r="A129" s="4"/>
      <c r="B129" s="4"/>
      <c r="C129" s="4"/>
      <c r="D129" s="4"/>
      <c r="E129" s="4"/>
      <c r="F129" s="4"/>
    </row>
    <row r="130" spans="1:6" x14ac:dyDescent="0.2">
      <c r="A130" s="4"/>
      <c r="B130" s="4"/>
      <c r="C130" s="4"/>
      <c r="D130" s="4"/>
      <c r="E130" s="4"/>
      <c r="F130" s="4"/>
    </row>
    <row r="131" spans="1:6" x14ac:dyDescent="0.2">
      <c r="A131" s="4"/>
      <c r="B131" s="4"/>
      <c r="C131" s="4"/>
      <c r="D131" s="4"/>
      <c r="E131" s="4"/>
      <c r="F131" s="4"/>
    </row>
    <row r="132" spans="1:6" x14ac:dyDescent="0.2">
      <c r="A132" s="4"/>
      <c r="B132" s="4"/>
      <c r="C132" s="4"/>
      <c r="D132" s="4"/>
      <c r="E132" s="4"/>
      <c r="F132" s="4"/>
    </row>
    <row r="133" spans="1:6" x14ac:dyDescent="0.2">
      <c r="A133" s="4"/>
      <c r="B133" s="4"/>
      <c r="C133" s="4"/>
      <c r="D133" s="4"/>
      <c r="E133" s="4"/>
      <c r="F133" s="4"/>
    </row>
    <row r="134" spans="1:6" x14ac:dyDescent="0.2">
      <c r="A134" s="4"/>
      <c r="B134" s="4"/>
      <c r="C134" s="4"/>
      <c r="D134" s="4"/>
      <c r="E134" s="4"/>
      <c r="F134" s="4"/>
    </row>
    <row r="135" spans="1:6" x14ac:dyDescent="0.2">
      <c r="A135" s="4"/>
      <c r="B135" s="4"/>
      <c r="C135" s="4"/>
      <c r="D135" s="4"/>
      <c r="E135" s="4"/>
      <c r="F135" s="4"/>
    </row>
    <row r="136" spans="1:6" x14ac:dyDescent="0.2">
      <c r="A136" s="4"/>
      <c r="B136" s="4"/>
      <c r="C136" s="4"/>
      <c r="D136" s="4"/>
      <c r="E136" s="4"/>
      <c r="F136" s="4"/>
    </row>
    <row r="137" spans="1:6" x14ac:dyDescent="0.2">
      <c r="A137" s="4"/>
      <c r="B137" s="4"/>
      <c r="C137" s="4"/>
      <c r="D137" s="4"/>
      <c r="E137" s="4"/>
      <c r="F137" s="4"/>
    </row>
    <row r="138" spans="1:6" x14ac:dyDescent="0.2">
      <c r="A138" s="4"/>
      <c r="B138" s="4"/>
      <c r="C138" s="4"/>
      <c r="D138" s="4"/>
      <c r="E138" s="4"/>
      <c r="F138" s="4"/>
    </row>
    <row r="139" spans="1:6" x14ac:dyDescent="0.2">
      <c r="A139" s="4"/>
      <c r="B139" s="4"/>
      <c r="C139" s="4"/>
      <c r="D139" s="4"/>
      <c r="E139" s="4"/>
      <c r="F139" s="4"/>
    </row>
    <row r="140" spans="1:6" x14ac:dyDescent="0.2">
      <c r="A140" s="4"/>
      <c r="B140" s="4"/>
      <c r="C140" s="4"/>
      <c r="D140" s="4"/>
      <c r="E140" s="4"/>
      <c r="F140" s="4"/>
    </row>
    <row r="141" spans="1:6" x14ac:dyDescent="0.2">
      <c r="A141" s="4"/>
      <c r="B141" s="4"/>
      <c r="C141" s="4"/>
      <c r="D141" s="4"/>
      <c r="E141" s="4"/>
      <c r="F141" s="4"/>
    </row>
    <row r="142" spans="1:6" x14ac:dyDescent="0.2">
      <c r="A142" s="4"/>
      <c r="B142" s="4"/>
      <c r="C142" s="4"/>
      <c r="D142" s="4"/>
      <c r="E142" s="4"/>
      <c r="F142" s="4"/>
    </row>
    <row r="143" spans="1:6" x14ac:dyDescent="0.2">
      <c r="A143" s="4"/>
      <c r="B143" s="4"/>
      <c r="C143" s="4"/>
      <c r="D143" s="4"/>
      <c r="E143" s="4"/>
      <c r="F143" s="4"/>
    </row>
    <row r="144" spans="1:6" x14ac:dyDescent="0.2">
      <c r="A144" s="4"/>
      <c r="B144" s="4"/>
      <c r="C144" s="4"/>
      <c r="D144" s="4"/>
      <c r="E144" s="4"/>
      <c r="F144" s="4"/>
    </row>
    <row r="145" spans="1:6" x14ac:dyDescent="0.2">
      <c r="A145" s="4"/>
      <c r="B145" s="4"/>
      <c r="C145" s="4"/>
      <c r="D145" s="4"/>
      <c r="E145" s="4"/>
      <c r="F145" s="4"/>
    </row>
    <row r="146" spans="1:6" x14ac:dyDescent="0.2">
      <c r="A146" s="4"/>
      <c r="B146" s="4"/>
      <c r="C146" s="4"/>
      <c r="D146" s="4"/>
      <c r="E146" s="4"/>
      <c r="F146" s="4"/>
    </row>
    <row r="147" spans="1:6" x14ac:dyDescent="0.2">
      <c r="A147" s="4"/>
      <c r="B147" s="4"/>
      <c r="C147" s="4"/>
      <c r="D147" s="4"/>
      <c r="E147" s="4"/>
      <c r="F147" s="4"/>
    </row>
    <row r="148" spans="1:6" x14ac:dyDescent="0.2">
      <c r="A148" s="4"/>
      <c r="B148" s="4"/>
      <c r="C148" s="4"/>
      <c r="D148" s="4"/>
      <c r="E148" s="4"/>
      <c r="F148" s="4"/>
    </row>
    <row r="149" spans="1:6" x14ac:dyDescent="0.2">
      <c r="A149" s="4"/>
      <c r="B149" s="4"/>
      <c r="C149" s="4"/>
      <c r="D149" s="4"/>
      <c r="E149" s="4"/>
      <c r="F149" s="4"/>
    </row>
    <row r="150" spans="1:6" x14ac:dyDescent="0.2">
      <c r="A150" s="4"/>
      <c r="B150" s="4"/>
      <c r="C150" s="4"/>
      <c r="D150" s="4"/>
      <c r="E150" s="4"/>
      <c r="F150" s="4"/>
    </row>
    <row r="151" spans="1:6" x14ac:dyDescent="0.2">
      <c r="A151" s="4"/>
      <c r="B151" s="4"/>
      <c r="C151" s="4"/>
      <c r="D151" s="4"/>
      <c r="E151" s="4"/>
      <c r="F151" s="4"/>
    </row>
    <row r="152" spans="1:6" x14ac:dyDescent="0.2">
      <c r="A152" s="4"/>
      <c r="B152" s="4"/>
      <c r="C152" s="4"/>
      <c r="D152" s="4"/>
      <c r="E152" s="4"/>
      <c r="F152" s="4"/>
    </row>
    <row r="153" spans="1:6" x14ac:dyDescent="0.2">
      <c r="A153" s="4"/>
      <c r="B153" s="4"/>
      <c r="C153" s="4"/>
      <c r="D153" s="4"/>
      <c r="E153" s="4"/>
      <c r="F153" s="4"/>
    </row>
    <row r="154" spans="1:6" x14ac:dyDescent="0.2">
      <c r="A154" s="4"/>
      <c r="B154" s="4"/>
      <c r="C154" s="4"/>
      <c r="D154" s="4"/>
      <c r="E154" s="4"/>
      <c r="F154" s="4"/>
    </row>
    <row r="155" spans="1:6" x14ac:dyDescent="0.2">
      <c r="A155" s="4"/>
      <c r="B155" s="4"/>
      <c r="C155" s="4"/>
      <c r="D155" s="4"/>
      <c r="E155" s="4"/>
      <c r="F155" s="4"/>
    </row>
    <row r="156" spans="1:6" x14ac:dyDescent="0.2">
      <c r="A156" s="4"/>
      <c r="B156" s="4"/>
      <c r="C156" s="4"/>
      <c r="D156" s="4"/>
      <c r="E156" s="4"/>
      <c r="F156" s="4"/>
    </row>
    <row r="157" spans="1:6" x14ac:dyDescent="0.2">
      <c r="A157" s="4"/>
      <c r="B157" s="4"/>
      <c r="C157" s="4"/>
      <c r="D157" s="4"/>
      <c r="E157" s="4"/>
      <c r="F157" s="4"/>
    </row>
    <row r="158" spans="1:6" x14ac:dyDescent="0.2">
      <c r="A158" s="4"/>
      <c r="B158" s="4"/>
      <c r="C158" s="4"/>
      <c r="D158" s="4"/>
      <c r="E158" s="4"/>
      <c r="F158" s="4"/>
    </row>
    <row r="159" spans="1:6" x14ac:dyDescent="0.2">
      <c r="A159" s="4"/>
      <c r="B159" s="4"/>
      <c r="C159" s="4"/>
      <c r="D159" s="4"/>
      <c r="E159" s="4"/>
      <c r="F159" s="4"/>
    </row>
    <row r="160" spans="1:6" x14ac:dyDescent="0.2">
      <c r="A160" s="4"/>
      <c r="B160" s="4"/>
      <c r="C160" s="4"/>
      <c r="D160" s="4"/>
      <c r="E160" s="4"/>
      <c r="F160" s="4"/>
    </row>
    <row r="161" spans="1:6" x14ac:dyDescent="0.2">
      <c r="A161" s="4"/>
      <c r="B161" s="4"/>
      <c r="C161" s="4"/>
      <c r="D161" s="4"/>
      <c r="E161" s="4"/>
      <c r="F161" s="4"/>
    </row>
    <row r="162" spans="1:6" x14ac:dyDescent="0.2">
      <c r="A162" s="4"/>
      <c r="B162" s="4"/>
      <c r="C162" s="4"/>
      <c r="D162" s="4"/>
      <c r="E162" s="4"/>
      <c r="F162" s="4"/>
    </row>
    <row r="163" spans="1:6" x14ac:dyDescent="0.2">
      <c r="A163" s="4"/>
      <c r="B163" s="4"/>
      <c r="C163" s="4"/>
      <c r="D163" s="4"/>
      <c r="E163" s="4"/>
      <c r="F163" s="4"/>
    </row>
    <row r="164" spans="1:6" x14ac:dyDescent="0.2">
      <c r="A164" s="4"/>
      <c r="B164" s="4"/>
      <c r="C164" s="4"/>
      <c r="D164" s="4"/>
      <c r="E164" s="4"/>
      <c r="F164" s="4"/>
    </row>
    <row r="165" spans="1:6" x14ac:dyDescent="0.2">
      <c r="A165" s="4"/>
      <c r="B165" s="4"/>
      <c r="C165" s="4"/>
      <c r="D165" s="4"/>
      <c r="E165" s="4"/>
      <c r="F165" s="4"/>
    </row>
    <row r="166" spans="1:6" x14ac:dyDescent="0.2">
      <c r="A166" s="4"/>
      <c r="B166" s="4"/>
      <c r="C166" s="4"/>
      <c r="D166" s="4"/>
      <c r="E166" s="4"/>
      <c r="F166" s="4"/>
    </row>
    <row r="167" spans="1:6" x14ac:dyDescent="0.2">
      <c r="A167" s="4"/>
      <c r="B167" s="4"/>
      <c r="C167" s="4"/>
      <c r="D167" s="4"/>
      <c r="E167" s="4"/>
      <c r="F167" s="4"/>
    </row>
    <row r="168" spans="1:6" x14ac:dyDescent="0.2">
      <c r="A168" s="4"/>
      <c r="B168" s="4"/>
      <c r="C168" s="4"/>
      <c r="D168" s="4"/>
      <c r="E168" s="4"/>
      <c r="F168" s="4"/>
    </row>
    <row r="169" spans="1:6" x14ac:dyDescent="0.2">
      <c r="A169" s="4"/>
      <c r="B169" s="4"/>
      <c r="C169" s="4"/>
      <c r="D169" s="4"/>
      <c r="E169" s="4"/>
      <c r="F169" s="4"/>
    </row>
    <row r="170" spans="1:6" x14ac:dyDescent="0.2">
      <c r="A170" s="4"/>
      <c r="B170" s="4"/>
      <c r="C170" s="4"/>
      <c r="D170" s="4"/>
      <c r="E170" s="4"/>
      <c r="F170" s="4"/>
    </row>
    <row r="171" spans="1:6" x14ac:dyDescent="0.2">
      <c r="A171" s="4"/>
      <c r="B171" s="4"/>
      <c r="C171" s="4"/>
      <c r="D171" s="4"/>
      <c r="E171" s="4"/>
      <c r="F171" s="4"/>
    </row>
    <row r="172" spans="1:6" x14ac:dyDescent="0.2">
      <c r="A172" s="4"/>
      <c r="B172" s="4"/>
      <c r="C172" s="4"/>
      <c r="D172" s="4"/>
      <c r="E172" s="4"/>
      <c r="F172" s="4"/>
    </row>
    <row r="173" spans="1:6" x14ac:dyDescent="0.2">
      <c r="A173" s="4"/>
      <c r="B173" s="4"/>
      <c r="C173" s="4"/>
      <c r="D173" s="4"/>
      <c r="E173" s="4"/>
      <c r="F173" s="4"/>
    </row>
    <row r="174" spans="1:6" x14ac:dyDescent="0.2">
      <c r="A174" s="4"/>
      <c r="B174" s="4"/>
      <c r="C174" s="4"/>
      <c r="D174" s="4"/>
      <c r="E174" s="4"/>
      <c r="F174" s="4"/>
    </row>
    <row r="175" spans="1:6" x14ac:dyDescent="0.2">
      <c r="A175" s="4"/>
      <c r="B175" s="4"/>
      <c r="C175" s="4"/>
      <c r="D175" s="4"/>
      <c r="E175" s="4"/>
      <c r="F175" s="4"/>
    </row>
    <row r="176" spans="1:6" x14ac:dyDescent="0.2">
      <c r="A176" s="4"/>
      <c r="B176" s="4"/>
      <c r="C176" s="4"/>
      <c r="D176" s="4"/>
      <c r="E176" s="4"/>
      <c r="F176" s="4"/>
    </row>
    <row r="177" spans="1:6" x14ac:dyDescent="0.2">
      <c r="A177" s="4"/>
      <c r="B177" s="4"/>
      <c r="C177" s="4"/>
      <c r="D177" s="4"/>
      <c r="E177" s="4"/>
      <c r="F177" s="4"/>
    </row>
    <row r="178" spans="1:6" x14ac:dyDescent="0.2">
      <c r="A178" s="4"/>
      <c r="B178" s="4"/>
      <c r="C178" s="4"/>
      <c r="D178" s="4"/>
      <c r="E178" s="4"/>
      <c r="F178" s="4"/>
    </row>
    <row r="179" spans="1:6" x14ac:dyDescent="0.2">
      <c r="A179" s="4"/>
      <c r="B179" s="4"/>
      <c r="C179" s="4"/>
      <c r="D179" s="4"/>
      <c r="E179" s="4"/>
      <c r="F179" s="4"/>
    </row>
    <row r="180" spans="1:6" x14ac:dyDescent="0.2">
      <c r="A180" s="4"/>
      <c r="B180" s="4"/>
      <c r="C180" s="4"/>
      <c r="D180" s="4"/>
      <c r="E180" s="4"/>
      <c r="F180" s="4"/>
    </row>
    <row r="181" spans="1:6" x14ac:dyDescent="0.2">
      <c r="A181" s="4"/>
      <c r="B181" s="4"/>
      <c r="C181" s="4"/>
      <c r="D181" s="4"/>
      <c r="E181" s="4"/>
      <c r="F181" s="4"/>
    </row>
    <row r="182" spans="1:6" x14ac:dyDescent="0.2">
      <c r="A182" s="4"/>
      <c r="B182" s="4"/>
      <c r="C182" s="4"/>
      <c r="D182" s="4"/>
      <c r="E182" s="4"/>
      <c r="F182" s="4"/>
    </row>
    <row r="183" spans="1:6" x14ac:dyDescent="0.2">
      <c r="A183" s="4"/>
      <c r="B183" s="4"/>
      <c r="C183" s="4"/>
      <c r="D183" s="4"/>
      <c r="E183" s="4"/>
      <c r="F183" s="4"/>
    </row>
    <row r="184" spans="1:6" x14ac:dyDescent="0.2">
      <c r="A184" s="4"/>
      <c r="B184" s="4"/>
      <c r="C184" s="4"/>
      <c r="D184" s="4"/>
      <c r="E184" s="4"/>
      <c r="F184" s="4"/>
    </row>
    <row r="185" spans="1:6" x14ac:dyDescent="0.2">
      <c r="A185" s="4"/>
      <c r="B185" s="4"/>
      <c r="C185" s="4"/>
      <c r="D185" s="4"/>
      <c r="E185" s="4"/>
      <c r="F185" s="4"/>
    </row>
    <row r="186" spans="1:6" x14ac:dyDescent="0.2">
      <c r="A186" s="4"/>
      <c r="B186" s="4"/>
      <c r="C186" s="4"/>
      <c r="D186" s="4"/>
      <c r="E186" s="4"/>
      <c r="F186" s="4"/>
    </row>
    <row r="187" spans="1:6" x14ac:dyDescent="0.2">
      <c r="A187" s="4"/>
      <c r="B187" s="4"/>
      <c r="C187" s="4"/>
      <c r="D187" s="4"/>
      <c r="E187" s="4"/>
      <c r="F187" s="4"/>
    </row>
    <row r="188" spans="1:6" x14ac:dyDescent="0.2">
      <c r="A188" s="4"/>
      <c r="B188" s="4"/>
      <c r="C188" s="4"/>
      <c r="D188" s="4"/>
      <c r="E188" s="4"/>
      <c r="F188" s="4"/>
    </row>
    <row r="189" spans="1:6" x14ac:dyDescent="0.2">
      <c r="A189" s="4"/>
      <c r="B189" s="4"/>
      <c r="C189" s="4"/>
      <c r="D189" s="4"/>
      <c r="E189" s="4"/>
      <c r="F189" s="4"/>
    </row>
    <row r="190" spans="1:6" x14ac:dyDescent="0.2">
      <c r="A190" s="4"/>
      <c r="B190" s="4"/>
      <c r="C190" s="4"/>
      <c r="D190" s="4"/>
      <c r="E190" s="4"/>
      <c r="F190" s="4"/>
    </row>
    <row r="191" spans="1:6" x14ac:dyDescent="0.2">
      <c r="A191" s="4"/>
      <c r="B191" s="4"/>
      <c r="C191" s="4"/>
      <c r="D191" s="4"/>
      <c r="E191" s="4"/>
      <c r="F191" s="4"/>
    </row>
    <row r="192" spans="1:6" x14ac:dyDescent="0.2">
      <c r="A192" s="4"/>
      <c r="B192" s="4"/>
      <c r="C192" s="4"/>
      <c r="D192" s="4"/>
      <c r="E192" s="4"/>
      <c r="F192" s="4"/>
    </row>
    <row r="193" spans="1:6" x14ac:dyDescent="0.2">
      <c r="A193" s="4"/>
      <c r="B193" s="4"/>
      <c r="C193" s="4"/>
      <c r="D193" s="4"/>
      <c r="E193" s="4"/>
      <c r="F193" s="4"/>
    </row>
    <row r="194" spans="1:6" x14ac:dyDescent="0.2">
      <c r="A194" s="4"/>
      <c r="B194" s="4"/>
      <c r="C194" s="4"/>
      <c r="D194" s="4"/>
      <c r="E194" s="4"/>
      <c r="F194" s="4"/>
    </row>
    <row r="195" spans="1:6" x14ac:dyDescent="0.2">
      <c r="A195" s="4"/>
      <c r="B195" s="4"/>
      <c r="C195" s="4"/>
      <c r="D195" s="4"/>
      <c r="E195" s="4"/>
      <c r="F195" s="4"/>
    </row>
    <row r="196" spans="1:6" x14ac:dyDescent="0.2">
      <c r="A196" s="4"/>
      <c r="B196" s="4"/>
      <c r="C196" s="4"/>
      <c r="D196" s="4"/>
      <c r="E196" s="4"/>
      <c r="F196" s="4"/>
    </row>
    <row r="197" spans="1:6" x14ac:dyDescent="0.2">
      <c r="A197" s="4"/>
      <c r="B197" s="4"/>
      <c r="C197" s="4"/>
      <c r="D197" s="4"/>
      <c r="E197" s="4"/>
      <c r="F197" s="4"/>
    </row>
    <row r="198" spans="1:6" x14ac:dyDescent="0.2">
      <c r="A198" s="4"/>
      <c r="B198" s="4"/>
      <c r="C198" s="4"/>
      <c r="D198" s="4"/>
      <c r="E198" s="4"/>
      <c r="F198" s="4"/>
    </row>
    <row r="199" spans="1:6" x14ac:dyDescent="0.2">
      <c r="A199" s="4"/>
      <c r="B199" s="4"/>
      <c r="C199" s="4"/>
      <c r="D199" s="4"/>
      <c r="E199" s="4"/>
      <c r="F199" s="4"/>
    </row>
    <row r="200" spans="1:6" x14ac:dyDescent="0.2">
      <c r="A200" s="4"/>
      <c r="B200" s="4"/>
      <c r="C200" s="4"/>
      <c r="D200" s="4"/>
      <c r="E200" s="4"/>
      <c r="F200" s="4"/>
    </row>
    <row r="201" spans="1:6" x14ac:dyDescent="0.2">
      <c r="A201" s="4"/>
      <c r="B201" s="4"/>
      <c r="C201" s="4"/>
      <c r="D201" s="4"/>
      <c r="E201" s="4"/>
      <c r="F201" s="4"/>
    </row>
  </sheetData>
  <mergeCells count="1">
    <mergeCell ref="C8:E8"/>
  </mergeCells>
  <dataValidations count="1">
    <dataValidation type="custom" allowBlank="1" showInputMessage="1" showErrorMessage="1" errorTitle="Preverite vnos" error="Cena/e.m je po Navodilih 4.1.4 potrebno vnesti na dve decimalni mesti zaokroženo." sqref="E8:E16" xr:uid="{00000000-0002-0000-0200-000000000000}">
      <formula1>E8=ROUND(E8,2)</formula1>
    </dataValidation>
  </dataValidations>
  <pageMargins left="0.7" right="0.7" top="0.75" bottom="0.75" header="0.3" footer="0.3"/>
  <pageSetup paperSize="9" scale="9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3"/>
  <sheetViews>
    <sheetView zoomScaleNormal="100" zoomScaleSheetLayoutView="75" workbookViewId="0">
      <selection activeCell="E9" sqref="E9:E18"/>
    </sheetView>
  </sheetViews>
  <sheetFormatPr defaultColWidth="9.140625" defaultRowHeight="12.75" x14ac:dyDescent="0.2"/>
  <cols>
    <col min="1" max="1" width="4.85546875" style="7" customWidth="1"/>
    <col min="2" max="2" width="41.140625" style="15" customWidth="1"/>
    <col min="3" max="3" width="5.42578125" style="8" customWidth="1"/>
    <col min="4" max="4" width="8.5703125" style="3" customWidth="1"/>
    <col min="5" max="5" width="8.140625" style="6" bestFit="1" customWidth="1"/>
    <col min="6" max="6" width="11.42578125" style="3" bestFit="1" customWidth="1"/>
    <col min="7" max="16384" width="9.140625" style="4"/>
  </cols>
  <sheetData>
    <row r="1" spans="1:6" x14ac:dyDescent="0.2">
      <c r="A1" s="1" t="s">
        <v>11</v>
      </c>
    </row>
    <row r="3" spans="1:6" s="2" customFormat="1" x14ac:dyDescent="0.2">
      <c r="A3" s="1" t="s">
        <v>55</v>
      </c>
      <c r="B3" s="5"/>
      <c r="D3" s="6"/>
      <c r="E3" s="6"/>
      <c r="F3" s="6"/>
    </row>
    <row r="4" spans="1:6" s="2" customFormat="1" x14ac:dyDescent="0.2">
      <c r="A4" s="19" t="s">
        <v>56</v>
      </c>
      <c r="B4" s="5"/>
      <c r="D4" s="6"/>
      <c r="E4" s="6"/>
      <c r="F4" s="6"/>
    </row>
    <row r="5" spans="1:6" x14ac:dyDescent="0.2">
      <c r="A5" s="52" t="s">
        <v>22</v>
      </c>
      <c r="B5" s="53"/>
      <c r="C5" s="21"/>
      <c r="D5" s="2"/>
    </row>
    <row r="6" spans="1:6" x14ac:dyDescent="0.2">
      <c r="A6" s="52"/>
      <c r="B6" s="53"/>
      <c r="C6" s="21"/>
      <c r="D6" s="2"/>
    </row>
    <row r="7" spans="1:6" ht="22.5" x14ac:dyDescent="0.2">
      <c r="C7" s="57" t="s">
        <v>24</v>
      </c>
      <c r="D7" s="58" t="s">
        <v>25</v>
      </c>
      <c r="E7" s="59" t="s">
        <v>26</v>
      </c>
      <c r="F7" s="58" t="s">
        <v>27</v>
      </c>
    </row>
    <row r="8" spans="1:6" ht="53.25" customHeight="1" x14ac:dyDescent="0.2">
      <c r="A8" s="56">
        <v>1</v>
      </c>
      <c r="B8" s="9" t="s">
        <v>8</v>
      </c>
      <c r="C8" s="103" t="s">
        <v>23</v>
      </c>
      <c r="D8" s="103"/>
      <c r="E8" s="103"/>
      <c r="F8" s="55">
        <v>5000</v>
      </c>
    </row>
    <row r="9" spans="1:6" ht="25.5" x14ac:dyDescent="0.2">
      <c r="A9" s="56">
        <v>2</v>
      </c>
      <c r="B9" s="9" t="s">
        <v>6</v>
      </c>
      <c r="C9" s="24" t="s">
        <v>3</v>
      </c>
      <c r="D9" s="44">
        <f>(300*0.12*2)+((300*0.12)/3)</f>
        <v>84</v>
      </c>
      <c r="E9" s="46"/>
      <c r="F9" s="10">
        <f t="shared" ref="F9:F18" si="0">ROUND(E9*D9,2)</f>
        <v>0</v>
      </c>
    </row>
    <row r="10" spans="1:6" ht="22.5" customHeight="1" x14ac:dyDescent="0.2">
      <c r="A10" s="56">
        <v>3</v>
      </c>
      <c r="B10" s="9" t="s">
        <v>1</v>
      </c>
      <c r="C10" s="7" t="s">
        <v>2</v>
      </c>
      <c r="D10" s="44">
        <v>30</v>
      </c>
      <c r="E10" s="46"/>
      <c r="F10" s="10">
        <f t="shared" si="0"/>
        <v>0</v>
      </c>
    </row>
    <row r="11" spans="1:6" ht="25.5" x14ac:dyDescent="0.2">
      <c r="A11" s="56">
        <v>4</v>
      </c>
      <c r="B11" s="9" t="s">
        <v>4</v>
      </c>
      <c r="C11" s="7" t="s">
        <v>3</v>
      </c>
      <c r="D11" s="22">
        <v>750</v>
      </c>
      <c r="E11" s="46"/>
      <c r="F11" s="10">
        <f t="shared" si="0"/>
        <v>0</v>
      </c>
    </row>
    <row r="12" spans="1:6" ht="38.25" x14ac:dyDescent="0.2">
      <c r="A12" s="56">
        <v>5</v>
      </c>
      <c r="B12" s="50" t="s">
        <v>57</v>
      </c>
      <c r="C12" s="51" t="s">
        <v>3</v>
      </c>
      <c r="D12" s="10">
        <v>600</v>
      </c>
      <c r="E12" s="46"/>
      <c r="F12" s="10">
        <f t="shared" si="0"/>
        <v>0</v>
      </c>
    </row>
    <row r="13" spans="1:6" ht="25.5" x14ac:dyDescent="0.2">
      <c r="A13" s="56">
        <v>6</v>
      </c>
      <c r="B13" s="50" t="s">
        <v>33</v>
      </c>
      <c r="C13" s="51" t="s">
        <v>3</v>
      </c>
      <c r="D13" s="10">
        <f>D11</f>
        <v>750</v>
      </c>
      <c r="E13" s="46"/>
      <c r="F13" s="10">
        <f t="shared" si="0"/>
        <v>0</v>
      </c>
    </row>
    <row r="14" spans="1:6" ht="43.5" customHeight="1" x14ac:dyDescent="0.2">
      <c r="A14" s="56">
        <v>7</v>
      </c>
      <c r="B14" s="50" t="s">
        <v>58</v>
      </c>
      <c r="C14" s="51" t="s">
        <v>3</v>
      </c>
      <c r="D14" s="10">
        <f>D12</f>
        <v>600</v>
      </c>
      <c r="E14" s="46"/>
      <c r="F14" s="10">
        <f t="shared" si="0"/>
        <v>0</v>
      </c>
    </row>
    <row r="15" spans="1:6" ht="40.5" customHeight="1" x14ac:dyDescent="0.2">
      <c r="A15" s="56">
        <v>8</v>
      </c>
      <c r="B15" s="9" t="s">
        <v>34</v>
      </c>
      <c r="C15" s="7" t="s">
        <v>3</v>
      </c>
      <c r="D15" s="22">
        <f>D11</f>
        <v>750</v>
      </c>
      <c r="E15" s="46"/>
      <c r="F15" s="10">
        <f t="shared" si="0"/>
        <v>0</v>
      </c>
    </row>
    <row r="16" spans="1:6" ht="38.25" x14ac:dyDescent="0.2">
      <c r="A16" s="56">
        <v>10</v>
      </c>
      <c r="B16" s="50" t="s">
        <v>32</v>
      </c>
      <c r="C16" s="7" t="s">
        <v>3</v>
      </c>
      <c r="D16" s="22">
        <f>300*7.3</f>
        <v>2190</v>
      </c>
      <c r="E16" s="46"/>
      <c r="F16" s="10">
        <f t="shared" si="0"/>
        <v>0</v>
      </c>
    </row>
    <row r="17" spans="1:6" ht="25.5" x14ac:dyDescent="0.2">
      <c r="A17" s="56">
        <v>11</v>
      </c>
      <c r="B17" s="9" t="s">
        <v>29</v>
      </c>
      <c r="C17" s="24" t="s">
        <v>5</v>
      </c>
      <c r="D17" s="10">
        <v>7</v>
      </c>
      <c r="E17" s="46"/>
      <c r="F17" s="10">
        <f t="shared" si="0"/>
        <v>0</v>
      </c>
    </row>
    <row r="18" spans="1:6" s="8" customFormat="1" ht="78" x14ac:dyDescent="0.2">
      <c r="A18" s="56">
        <v>12</v>
      </c>
      <c r="B18" s="90" t="s">
        <v>36</v>
      </c>
      <c r="C18" s="60" t="s">
        <v>35</v>
      </c>
      <c r="D18" s="61">
        <f>300*1</f>
        <v>300</v>
      </c>
      <c r="E18" s="47"/>
      <c r="F18" s="42">
        <f t="shared" si="0"/>
        <v>0</v>
      </c>
    </row>
    <row r="19" spans="1:6" ht="13.5" thickBot="1" x14ac:dyDescent="0.25">
      <c r="A19" s="17"/>
      <c r="B19" s="43" t="s">
        <v>7</v>
      </c>
      <c r="C19" s="11"/>
      <c r="D19" s="12"/>
      <c r="E19" s="48"/>
      <c r="F19" s="12">
        <f>SUM(F8:F18)</f>
        <v>5000</v>
      </c>
    </row>
    <row r="20" spans="1:6" ht="18" customHeight="1" thickTop="1" x14ac:dyDescent="0.2">
      <c r="A20" s="17"/>
      <c r="B20" s="2"/>
      <c r="C20" s="13"/>
      <c r="D20" s="23"/>
      <c r="E20" s="49"/>
      <c r="F20" s="23"/>
    </row>
    <row r="21" spans="1:6" s="8" customFormat="1" ht="15" customHeight="1" x14ac:dyDescent="0.2">
      <c r="A21" s="16"/>
      <c r="B21" s="18"/>
      <c r="C21" s="18"/>
      <c r="D21" s="3"/>
      <c r="E21" s="3"/>
      <c r="F21" s="3"/>
    </row>
    <row r="22" spans="1:6" s="8" customFormat="1" ht="15" customHeight="1" x14ac:dyDescent="0.2">
      <c r="A22" s="17"/>
      <c r="B22" s="15"/>
      <c r="D22" s="3"/>
      <c r="E22" s="3"/>
      <c r="F22" s="3"/>
    </row>
    <row r="23" spans="1:6" x14ac:dyDescent="0.2">
      <c r="A23" s="17"/>
    </row>
    <row r="24" spans="1:6" x14ac:dyDescent="0.2">
      <c r="A24" s="17"/>
    </row>
    <row r="25" spans="1:6" x14ac:dyDescent="0.2">
      <c r="A25" s="17"/>
    </row>
    <row r="26" spans="1:6" x14ac:dyDescent="0.2">
      <c r="A26" s="17"/>
    </row>
    <row r="27" spans="1:6" x14ac:dyDescent="0.2">
      <c r="A27" s="17"/>
    </row>
    <row r="28" spans="1:6" x14ac:dyDescent="0.2">
      <c r="A28" s="17"/>
    </row>
    <row r="29" spans="1:6" x14ac:dyDescent="0.2">
      <c r="A29" s="17"/>
    </row>
    <row r="30" spans="1:6" x14ac:dyDescent="0.2">
      <c r="A30" s="17"/>
    </row>
    <row r="31" spans="1:6" x14ac:dyDescent="0.2">
      <c r="A31" s="17"/>
    </row>
    <row r="32" spans="1:6" x14ac:dyDescent="0.2">
      <c r="A32" s="17"/>
    </row>
    <row r="33" spans="1:1" x14ac:dyDescent="0.2">
      <c r="A33" s="17"/>
    </row>
    <row r="34" spans="1:1" x14ac:dyDescent="0.2">
      <c r="A34" s="17"/>
    </row>
    <row r="49" spans="1:6" x14ac:dyDescent="0.2">
      <c r="A49" s="4"/>
      <c r="B49" s="4"/>
      <c r="C49" s="4"/>
      <c r="D49" s="4"/>
      <c r="E49" s="4"/>
      <c r="F49" s="4"/>
    </row>
    <row r="50" spans="1:6" x14ac:dyDescent="0.2">
      <c r="A50" s="4"/>
      <c r="B50" s="4"/>
      <c r="C50" s="4"/>
      <c r="D50" s="4"/>
      <c r="E50" s="4"/>
      <c r="F50" s="4"/>
    </row>
    <row r="51" spans="1:6" x14ac:dyDescent="0.2">
      <c r="A51" s="4"/>
      <c r="B51" s="4"/>
      <c r="C51" s="4"/>
      <c r="D51" s="4"/>
      <c r="E51" s="4"/>
      <c r="F51" s="4"/>
    </row>
    <row r="52" spans="1:6" x14ac:dyDescent="0.2">
      <c r="A52" s="4"/>
      <c r="B52" s="4"/>
      <c r="C52" s="4"/>
      <c r="D52" s="4"/>
      <c r="E52" s="4"/>
      <c r="F52" s="4"/>
    </row>
    <row r="53" spans="1:6" x14ac:dyDescent="0.2">
      <c r="A53" s="4"/>
      <c r="B53" s="4"/>
      <c r="C53" s="4"/>
      <c r="D53" s="4"/>
      <c r="E53" s="4"/>
      <c r="F53" s="4"/>
    </row>
    <row r="54" spans="1:6" x14ac:dyDescent="0.2">
      <c r="A54" s="4"/>
      <c r="B54" s="4"/>
      <c r="C54" s="4"/>
      <c r="D54" s="4"/>
      <c r="E54" s="4"/>
      <c r="F54" s="4"/>
    </row>
    <row r="55" spans="1:6" x14ac:dyDescent="0.2">
      <c r="A55" s="4"/>
      <c r="B55" s="4"/>
      <c r="C55" s="4"/>
      <c r="D55" s="4"/>
      <c r="E55" s="4"/>
      <c r="F55" s="4"/>
    </row>
    <row r="56" spans="1:6" x14ac:dyDescent="0.2">
      <c r="A56" s="4"/>
      <c r="B56" s="4"/>
      <c r="C56" s="4"/>
      <c r="D56" s="4"/>
      <c r="E56" s="4"/>
      <c r="F56" s="4"/>
    </row>
    <row r="57" spans="1:6" x14ac:dyDescent="0.2">
      <c r="A57" s="4"/>
      <c r="B57" s="4"/>
      <c r="C57" s="4"/>
      <c r="D57" s="4"/>
      <c r="E57" s="4"/>
      <c r="F57" s="4"/>
    </row>
    <row r="58" spans="1:6" x14ac:dyDescent="0.2">
      <c r="A58" s="4"/>
      <c r="B58" s="4"/>
      <c r="C58" s="4"/>
      <c r="D58" s="4"/>
      <c r="E58" s="4"/>
      <c r="F58" s="4"/>
    </row>
    <row r="59" spans="1:6" x14ac:dyDescent="0.2">
      <c r="A59" s="4"/>
      <c r="B59" s="4"/>
      <c r="C59" s="4"/>
      <c r="D59" s="4"/>
      <c r="E59" s="4"/>
      <c r="F59" s="4"/>
    </row>
    <row r="60" spans="1:6" x14ac:dyDescent="0.2">
      <c r="A60" s="4"/>
      <c r="B60" s="4"/>
      <c r="C60" s="4"/>
      <c r="D60" s="4"/>
      <c r="E60" s="4"/>
      <c r="F60" s="4"/>
    </row>
    <row r="61" spans="1:6" x14ac:dyDescent="0.2">
      <c r="A61" s="4"/>
      <c r="B61" s="4"/>
      <c r="C61" s="4"/>
      <c r="D61" s="4"/>
      <c r="E61" s="4"/>
      <c r="F61" s="4"/>
    </row>
    <row r="62" spans="1:6" x14ac:dyDescent="0.2">
      <c r="A62" s="4"/>
      <c r="B62" s="4"/>
      <c r="C62" s="4"/>
      <c r="D62" s="4"/>
      <c r="E62" s="4"/>
      <c r="F62" s="4"/>
    </row>
    <row r="63" spans="1:6" x14ac:dyDescent="0.2">
      <c r="A63" s="4"/>
      <c r="B63" s="4"/>
      <c r="C63" s="4"/>
      <c r="D63" s="4"/>
      <c r="E63" s="4"/>
      <c r="F63" s="4"/>
    </row>
    <row r="64" spans="1:6" x14ac:dyDescent="0.2">
      <c r="A64" s="4"/>
      <c r="B64" s="4"/>
      <c r="C64" s="4"/>
      <c r="D64" s="4"/>
      <c r="E64" s="4"/>
      <c r="F64" s="4"/>
    </row>
    <row r="65" spans="1:6" x14ac:dyDescent="0.2">
      <c r="A65" s="4"/>
      <c r="B65" s="4"/>
      <c r="C65" s="4"/>
      <c r="D65" s="4"/>
      <c r="E65" s="4"/>
      <c r="F65" s="4"/>
    </row>
    <row r="66" spans="1:6" x14ac:dyDescent="0.2">
      <c r="A66" s="4"/>
      <c r="B66" s="4"/>
      <c r="C66" s="4"/>
      <c r="D66" s="4"/>
      <c r="E66" s="4"/>
      <c r="F66" s="4"/>
    </row>
    <row r="67" spans="1:6" x14ac:dyDescent="0.2">
      <c r="A67" s="4"/>
      <c r="B67" s="4"/>
      <c r="C67" s="4"/>
      <c r="D67" s="4"/>
      <c r="E67" s="4"/>
      <c r="F67" s="4"/>
    </row>
    <row r="68" spans="1:6" x14ac:dyDescent="0.2">
      <c r="A68" s="4"/>
      <c r="B68" s="4"/>
      <c r="C68" s="4"/>
      <c r="D68" s="4"/>
      <c r="E68" s="4"/>
      <c r="F68" s="4"/>
    </row>
    <row r="69" spans="1:6" x14ac:dyDescent="0.2">
      <c r="A69" s="4"/>
      <c r="B69" s="4"/>
      <c r="C69" s="4"/>
      <c r="D69" s="4"/>
      <c r="E69" s="4"/>
      <c r="F69" s="4"/>
    </row>
    <row r="70" spans="1:6" x14ac:dyDescent="0.2">
      <c r="A70" s="4"/>
      <c r="B70" s="4"/>
      <c r="C70" s="4"/>
      <c r="D70" s="4"/>
      <c r="E70" s="4"/>
      <c r="F70" s="4"/>
    </row>
    <row r="71" spans="1:6" x14ac:dyDescent="0.2">
      <c r="A71" s="4"/>
      <c r="B71" s="4"/>
      <c r="C71" s="4"/>
      <c r="D71" s="4"/>
      <c r="E71" s="4"/>
      <c r="F71" s="4"/>
    </row>
    <row r="72" spans="1:6" x14ac:dyDescent="0.2">
      <c r="A72" s="4"/>
      <c r="B72" s="4"/>
      <c r="C72" s="4"/>
      <c r="D72" s="4"/>
      <c r="E72" s="4"/>
      <c r="F72" s="4"/>
    </row>
    <row r="73" spans="1:6" x14ac:dyDescent="0.2">
      <c r="A73" s="4"/>
      <c r="B73" s="4"/>
      <c r="C73" s="4"/>
      <c r="D73" s="4"/>
      <c r="E73" s="4"/>
      <c r="F73" s="4"/>
    </row>
    <row r="74" spans="1:6" x14ac:dyDescent="0.2">
      <c r="A74" s="4"/>
      <c r="B74" s="4"/>
      <c r="C74" s="4"/>
      <c r="D74" s="4"/>
      <c r="E74" s="4"/>
      <c r="F74" s="4"/>
    </row>
    <row r="75" spans="1:6" x14ac:dyDescent="0.2">
      <c r="A75" s="4"/>
      <c r="B75" s="4"/>
      <c r="C75" s="4"/>
      <c r="D75" s="4"/>
      <c r="E75" s="4"/>
      <c r="F75" s="4"/>
    </row>
    <row r="76" spans="1:6" x14ac:dyDescent="0.2">
      <c r="A76" s="4"/>
      <c r="B76" s="4"/>
      <c r="C76" s="4"/>
      <c r="D76" s="4"/>
      <c r="E76" s="4"/>
      <c r="F76" s="4"/>
    </row>
    <row r="77" spans="1:6" x14ac:dyDescent="0.2">
      <c r="A77" s="4"/>
      <c r="B77" s="4"/>
      <c r="C77" s="4"/>
      <c r="D77" s="4"/>
      <c r="E77" s="4"/>
      <c r="F77" s="4"/>
    </row>
    <row r="78" spans="1:6" x14ac:dyDescent="0.2">
      <c r="A78" s="4"/>
      <c r="B78" s="4"/>
      <c r="C78" s="4"/>
      <c r="D78" s="4"/>
      <c r="E78" s="4"/>
      <c r="F78" s="4"/>
    </row>
    <row r="79" spans="1:6" x14ac:dyDescent="0.2">
      <c r="A79" s="4"/>
      <c r="B79" s="4"/>
      <c r="C79" s="4"/>
      <c r="D79" s="4"/>
      <c r="E79" s="4"/>
      <c r="F79" s="4"/>
    </row>
    <row r="80" spans="1:6" x14ac:dyDescent="0.2">
      <c r="A80" s="4"/>
      <c r="B80" s="4"/>
      <c r="C80" s="4"/>
      <c r="D80" s="4"/>
      <c r="E80" s="4"/>
      <c r="F80" s="4"/>
    </row>
    <row r="81" spans="1:6" x14ac:dyDescent="0.2">
      <c r="A81" s="4"/>
      <c r="B81" s="4"/>
      <c r="C81" s="4"/>
      <c r="D81" s="4"/>
      <c r="E81" s="4"/>
      <c r="F81" s="4"/>
    </row>
    <row r="82" spans="1:6" x14ac:dyDescent="0.2">
      <c r="A82" s="4"/>
      <c r="B82" s="4"/>
      <c r="C82" s="4"/>
      <c r="D82" s="4"/>
      <c r="E82" s="4"/>
      <c r="F82" s="4"/>
    </row>
    <row r="83" spans="1:6" x14ac:dyDescent="0.2">
      <c r="A83" s="4"/>
      <c r="B83" s="4"/>
      <c r="C83" s="4"/>
      <c r="D83" s="4"/>
      <c r="E83" s="4"/>
      <c r="F83" s="4"/>
    </row>
    <row r="84" spans="1:6" x14ac:dyDescent="0.2">
      <c r="A84" s="4"/>
      <c r="B84" s="4"/>
      <c r="C84" s="4"/>
      <c r="D84" s="4"/>
      <c r="E84" s="4"/>
      <c r="F84" s="4"/>
    </row>
    <row r="85" spans="1:6" x14ac:dyDescent="0.2">
      <c r="A85" s="4"/>
      <c r="B85" s="4"/>
      <c r="C85" s="4"/>
      <c r="D85" s="4"/>
      <c r="E85" s="4"/>
      <c r="F85" s="4"/>
    </row>
    <row r="86" spans="1:6" x14ac:dyDescent="0.2">
      <c r="A86" s="4"/>
      <c r="B86" s="4"/>
      <c r="C86" s="4"/>
      <c r="D86" s="4"/>
      <c r="E86" s="4"/>
      <c r="F86" s="4"/>
    </row>
    <row r="87" spans="1:6" x14ac:dyDescent="0.2">
      <c r="A87" s="4"/>
      <c r="B87" s="4"/>
      <c r="C87" s="4"/>
      <c r="D87" s="4"/>
      <c r="E87" s="4"/>
      <c r="F87" s="4"/>
    </row>
    <row r="88" spans="1:6" x14ac:dyDescent="0.2">
      <c r="A88" s="4"/>
      <c r="B88" s="4"/>
      <c r="C88" s="4"/>
      <c r="D88" s="4"/>
      <c r="E88" s="4"/>
      <c r="F88" s="4"/>
    </row>
    <row r="89" spans="1:6" x14ac:dyDescent="0.2">
      <c r="A89" s="4"/>
      <c r="B89" s="4"/>
      <c r="C89" s="4"/>
      <c r="D89" s="4"/>
      <c r="E89" s="4"/>
      <c r="F89" s="4"/>
    </row>
    <row r="90" spans="1:6" x14ac:dyDescent="0.2">
      <c r="A90" s="4"/>
      <c r="B90" s="4"/>
      <c r="C90" s="4"/>
      <c r="D90" s="4"/>
      <c r="E90" s="4"/>
      <c r="F90" s="4"/>
    </row>
    <row r="91" spans="1:6" x14ac:dyDescent="0.2">
      <c r="A91" s="4"/>
      <c r="B91" s="4"/>
      <c r="C91" s="4"/>
      <c r="D91" s="4"/>
      <c r="E91" s="4"/>
      <c r="F91" s="4"/>
    </row>
    <row r="92" spans="1:6" x14ac:dyDescent="0.2">
      <c r="A92" s="4"/>
      <c r="B92" s="4"/>
      <c r="C92" s="4"/>
      <c r="D92" s="4"/>
      <c r="E92" s="4"/>
      <c r="F92" s="4"/>
    </row>
    <row r="93" spans="1:6" x14ac:dyDescent="0.2">
      <c r="A93" s="4"/>
      <c r="B93" s="4"/>
      <c r="C93" s="4"/>
      <c r="D93" s="4"/>
      <c r="E93" s="4"/>
      <c r="F93" s="4"/>
    </row>
    <row r="94" spans="1:6" x14ac:dyDescent="0.2">
      <c r="A94" s="4"/>
      <c r="B94" s="4"/>
      <c r="C94" s="4"/>
      <c r="D94" s="4"/>
      <c r="E94" s="4"/>
      <c r="F94" s="4"/>
    </row>
    <row r="95" spans="1:6" x14ac:dyDescent="0.2">
      <c r="A95" s="4"/>
      <c r="B95" s="4"/>
      <c r="C95" s="4"/>
      <c r="D95" s="4"/>
      <c r="E95" s="4"/>
      <c r="F95" s="4"/>
    </row>
    <row r="96" spans="1:6" x14ac:dyDescent="0.2">
      <c r="A96" s="4"/>
      <c r="B96" s="4"/>
      <c r="C96" s="4"/>
      <c r="D96" s="4"/>
      <c r="E96" s="4"/>
      <c r="F96" s="4"/>
    </row>
    <row r="97" spans="1:6" x14ac:dyDescent="0.2">
      <c r="A97" s="4"/>
      <c r="B97" s="4"/>
      <c r="C97" s="4"/>
      <c r="D97" s="4"/>
      <c r="E97" s="4"/>
      <c r="F97" s="4"/>
    </row>
    <row r="98" spans="1:6" x14ac:dyDescent="0.2">
      <c r="A98" s="4"/>
      <c r="B98" s="4"/>
      <c r="C98" s="4"/>
      <c r="D98" s="4"/>
      <c r="E98" s="4"/>
      <c r="F98" s="4"/>
    </row>
    <row r="99" spans="1:6" x14ac:dyDescent="0.2">
      <c r="A99" s="4"/>
      <c r="B99" s="4"/>
      <c r="C99" s="4"/>
      <c r="D99" s="4"/>
      <c r="E99" s="4"/>
      <c r="F99" s="4"/>
    </row>
    <row r="100" spans="1:6" x14ac:dyDescent="0.2">
      <c r="A100" s="4"/>
      <c r="B100" s="4"/>
      <c r="C100" s="4"/>
      <c r="D100" s="4"/>
      <c r="E100" s="4"/>
      <c r="F100" s="4"/>
    </row>
    <row r="101" spans="1:6" x14ac:dyDescent="0.2">
      <c r="A101" s="4"/>
      <c r="B101" s="4"/>
      <c r="C101" s="4"/>
      <c r="D101" s="4"/>
      <c r="E101" s="4"/>
      <c r="F101" s="4"/>
    </row>
    <row r="102" spans="1:6" x14ac:dyDescent="0.2">
      <c r="A102" s="4"/>
      <c r="B102" s="4"/>
      <c r="C102" s="4"/>
      <c r="D102" s="4"/>
      <c r="E102" s="4"/>
      <c r="F102" s="4"/>
    </row>
    <row r="103" spans="1:6" x14ac:dyDescent="0.2">
      <c r="A103" s="4"/>
      <c r="B103" s="4"/>
      <c r="C103" s="4"/>
      <c r="D103" s="4"/>
      <c r="E103" s="4"/>
      <c r="F103" s="4"/>
    </row>
    <row r="104" spans="1:6" x14ac:dyDescent="0.2">
      <c r="A104" s="4"/>
      <c r="B104" s="4"/>
      <c r="C104" s="4"/>
      <c r="D104" s="4"/>
      <c r="E104" s="4"/>
      <c r="F104" s="4"/>
    </row>
    <row r="105" spans="1:6" x14ac:dyDescent="0.2">
      <c r="A105" s="4"/>
      <c r="B105" s="4"/>
      <c r="C105" s="4"/>
      <c r="D105" s="4"/>
      <c r="E105" s="4"/>
      <c r="F105" s="4"/>
    </row>
    <row r="106" spans="1:6" x14ac:dyDescent="0.2">
      <c r="A106" s="4"/>
      <c r="B106" s="4"/>
      <c r="C106" s="4"/>
      <c r="D106" s="4"/>
      <c r="E106" s="4"/>
      <c r="F106" s="4"/>
    </row>
    <row r="107" spans="1:6" x14ac:dyDescent="0.2">
      <c r="A107" s="4"/>
      <c r="B107" s="4"/>
      <c r="C107" s="4"/>
      <c r="D107" s="4"/>
      <c r="E107" s="4"/>
      <c r="F107" s="4"/>
    </row>
    <row r="108" spans="1:6" x14ac:dyDescent="0.2">
      <c r="A108" s="4"/>
      <c r="B108" s="4"/>
      <c r="C108" s="4"/>
      <c r="D108" s="4"/>
      <c r="E108" s="4"/>
      <c r="F108" s="4"/>
    </row>
    <row r="109" spans="1:6" x14ac:dyDescent="0.2">
      <c r="A109" s="4"/>
      <c r="B109" s="4"/>
      <c r="C109" s="4"/>
      <c r="D109" s="4"/>
      <c r="E109" s="4"/>
      <c r="F109" s="4"/>
    </row>
    <row r="110" spans="1:6" x14ac:dyDescent="0.2">
      <c r="A110" s="4"/>
      <c r="B110" s="4"/>
      <c r="C110" s="4"/>
      <c r="D110" s="4"/>
      <c r="E110" s="4"/>
      <c r="F110" s="4"/>
    </row>
    <row r="111" spans="1:6" x14ac:dyDescent="0.2">
      <c r="A111" s="4"/>
      <c r="B111" s="4"/>
      <c r="C111" s="4"/>
      <c r="D111" s="4"/>
      <c r="E111" s="4"/>
      <c r="F111" s="4"/>
    </row>
    <row r="112" spans="1:6" x14ac:dyDescent="0.2">
      <c r="A112" s="4"/>
      <c r="B112" s="4"/>
      <c r="C112" s="4"/>
      <c r="D112" s="4"/>
      <c r="E112" s="4"/>
      <c r="F112" s="4"/>
    </row>
    <row r="113" spans="1:6" x14ac:dyDescent="0.2">
      <c r="A113" s="4"/>
      <c r="B113" s="4"/>
      <c r="C113" s="4"/>
      <c r="D113" s="4"/>
      <c r="E113" s="4"/>
      <c r="F113" s="4"/>
    </row>
    <row r="114" spans="1:6" x14ac:dyDescent="0.2">
      <c r="A114" s="4"/>
      <c r="B114" s="4"/>
      <c r="C114" s="4"/>
      <c r="D114" s="4"/>
      <c r="E114" s="4"/>
      <c r="F114" s="4"/>
    </row>
    <row r="115" spans="1:6" x14ac:dyDescent="0.2">
      <c r="A115" s="4"/>
      <c r="B115" s="4"/>
      <c r="C115" s="4"/>
      <c r="D115" s="4"/>
      <c r="E115" s="4"/>
      <c r="F115" s="4"/>
    </row>
    <row r="116" spans="1:6" x14ac:dyDescent="0.2">
      <c r="A116" s="4"/>
      <c r="B116" s="4"/>
      <c r="C116" s="4"/>
      <c r="D116" s="4"/>
      <c r="E116" s="4"/>
      <c r="F116" s="4"/>
    </row>
    <row r="117" spans="1:6" x14ac:dyDescent="0.2">
      <c r="A117" s="4"/>
      <c r="B117" s="4"/>
      <c r="C117" s="4"/>
      <c r="D117" s="4"/>
      <c r="E117" s="4"/>
      <c r="F117" s="4"/>
    </row>
    <row r="118" spans="1:6" x14ac:dyDescent="0.2">
      <c r="A118" s="4"/>
      <c r="B118" s="4"/>
      <c r="C118" s="4"/>
      <c r="D118" s="4"/>
      <c r="E118" s="4"/>
      <c r="F118" s="4"/>
    </row>
    <row r="119" spans="1:6" x14ac:dyDescent="0.2">
      <c r="A119" s="4"/>
      <c r="B119" s="4"/>
      <c r="C119" s="4"/>
      <c r="D119" s="4"/>
      <c r="E119" s="4"/>
      <c r="F119" s="4"/>
    </row>
    <row r="120" spans="1:6" x14ac:dyDescent="0.2">
      <c r="A120" s="4"/>
      <c r="B120" s="4"/>
      <c r="C120" s="4"/>
      <c r="D120" s="4"/>
      <c r="E120" s="4"/>
      <c r="F120" s="4"/>
    </row>
    <row r="121" spans="1:6" x14ac:dyDescent="0.2">
      <c r="A121" s="4"/>
      <c r="B121" s="4"/>
      <c r="C121" s="4"/>
      <c r="D121" s="4"/>
      <c r="E121" s="4"/>
      <c r="F121" s="4"/>
    </row>
    <row r="122" spans="1:6" x14ac:dyDescent="0.2">
      <c r="A122" s="4"/>
      <c r="B122" s="4"/>
      <c r="C122" s="4"/>
      <c r="D122" s="4"/>
      <c r="E122" s="4"/>
      <c r="F122" s="4"/>
    </row>
    <row r="123" spans="1:6" x14ac:dyDescent="0.2">
      <c r="A123" s="4"/>
      <c r="B123" s="4"/>
      <c r="C123" s="4"/>
      <c r="D123" s="4"/>
      <c r="E123" s="4"/>
      <c r="F123" s="4"/>
    </row>
    <row r="124" spans="1:6" x14ac:dyDescent="0.2">
      <c r="A124" s="4"/>
      <c r="B124" s="4"/>
      <c r="C124" s="4"/>
      <c r="D124" s="4"/>
      <c r="E124" s="4"/>
      <c r="F124" s="4"/>
    </row>
    <row r="125" spans="1:6" x14ac:dyDescent="0.2">
      <c r="A125" s="4"/>
      <c r="B125" s="4"/>
      <c r="C125" s="4"/>
      <c r="D125" s="4"/>
      <c r="E125" s="4"/>
      <c r="F125" s="4"/>
    </row>
    <row r="126" spans="1:6" x14ac:dyDescent="0.2">
      <c r="A126" s="4"/>
      <c r="B126" s="4"/>
      <c r="C126" s="4"/>
      <c r="D126" s="4"/>
      <c r="E126" s="4"/>
      <c r="F126" s="4"/>
    </row>
    <row r="127" spans="1:6" x14ac:dyDescent="0.2">
      <c r="A127" s="4"/>
      <c r="B127" s="4"/>
      <c r="C127" s="4"/>
      <c r="D127" s="4"/>
      <c r="E127" s="4"/>
      <c r="F127" s="4"/>
    </row>
    <row r="128" spans="1:6" x14ac:dyDescent="0.2">
      <c r="A128" s="4"/>
      <c r="B128" s="4"/>
      <c r="C128" s="4"/>
      <c r="D128" s="4"/>
      <c r="E128" s="4"/>
      <c r="F128" s="4"/>
    </row>
    <row r="129" spans="1:6" x14ac:dyDescent="0.2">
      <c r="A129" s="4"/>
      <c r="B129" s="4"/>
      <c r="C129" s="4"/>
      <c r="D129" s="4"/>
      <c r="E129" s="4"/>
      <c r="F129" s="4"/>
    </row>
    <row r="130" spans="1:6" x14ac:dyDescent="0.2">
      <c r="A130" s="4"/>
      <c r="B130" s="4"/>
      <c r="C130" s="4"/>
      <c r="D130" s="4"/>
      <c r="E130" s="4"/>
      <c r="F130" s="4"/>
    </row>
    <row r="131" spans="1:6" x14ac:dyDescent="0.2">
      <c r="A131" s="4"/>
      <c r="B131" s="4"/>
      <c r="C131" s="4"/>
      <c r="D131" s="4"/>
      <c r="E131" s="4"/>
      <c r="F131" s="4"/>
    </row>
    <row r="132" spans="1:6" x14ac:dyDescent="0.2">
      <c r="A132" s="4"/>
      <c r="B132" s="4"/>
      <c r="C132" s="4"/>
      <c r="D132" s="4"/>
      <c r="E132" s="4"/>
      <c r="F132" s="4"/>
    </row>
    <row r="133" spans="1:6" x14ac:dyDescent="0.2">
      <c r="A133" s="4"/>
      <c r="B133" s="4"/>
      <c r="C133" s="4"/>
      <c r="D133" s="4"/>
      <c r="E133" s="4"/>
      <c r="F133" s="4"/>
    </row>
    <row r="134" spans="1:6" x14ac:dyDescent="0.2">
      <c r="A134" s="4"/>
      <c r="B134" s="4"/>
      <c r="C134" s="4"/>
      <c r="D134" s="4"/>
      <c r="E134" s="4"/>
      <c r="F134" s="4"/>
    </row>
    <row r="135" spans="1:6" x14ac:dyDescent="0.2">
      <c r="A135" s="4"/>
      <c r="B135" s="4"/>
      <c r="C135" s="4"/>
      <c r="D135" s="4"/>
      <c r="E135" s="4"/>
      <c r="F135" s="4"/>
    </row>
    <row r="136" spans="1:6" x14ac:dyDescent="0.2">
      <c r="A136" s="4"/>
      <c r="B136" s="4"/>
      <c r="C136" s="4"/>
      <c r="D136" s="4"/>
      <c r="E136" s="4"/>
      <c r="F136" s="4"/>
    </row>
    <row r="137" spans="1:6" x14ac:dyDescent="0.2">
      <c r="A137" s="4"/>
      <c r="B137" s="4"/>
      <c r="C137" s="4"/>
      <c r="D137" s="4"/>
      <c r="E137" s="4"/>
      <c r="F137" s="4"/>
    </row>
    <row r="138" spans="1:6" x14ac:dyDescent="0.2">
      <c r="A138" s="4"/>
      <c r="B138" s="4"/>
      <c r="C138" s="4"/>
      <c r="D138" s="4"/>
      <c r="E138" s="4"/>
      <c r="F138" s="4"/>
    </row>
    <row r="139" spans="1:6" x14ac:dyDescent="0.2">
      <c r="A139" s="4"/>
      <c r="B139" s="4"/>
      <c r="C139" s="4"/>
      <c r="D139" s="4"/>
      <c r="E139" s="4"/>
      <c r="F139" s="4"/>
    </row>
    <row r="140" spans="1:6" x14ac:dyDescent="0.2">
      <c r="A140" s="4"/>
      <c r="B140" s="4"/>
      <c r="C140" s="4"/>
      <c r="D140" s="4"/>
      <c r="E140" s="4"/>
      <c r="F140" s="4"/>
    </row>
    <row r="141" spans="1:6" x14ac:dyDescent="0.2">
      <c r="A141" s="4"/>
      <c r="B141" s="4"/>
      <c r="C141" s="4"/>
      <c r="D141" s="4"/>
      <c r="E141" s="4"/>
      <c r="F141" s="4"/>
    </row>
    <row r="142" spans="1:6" x14ac:dyDescent="0.2">
      <c r="A142" s="4"/>
      <c r="B142" s="4"/>
      <c r="C142" s="4"/>
      <c r="D142" s="4"/>
      <c r="E142" s="4"/>
      <c r="F142" s="4"/>
    </row>
    <row r="143" spans="1:6" x14ac:dyDescent="0.2">
      <c r="A143" s="4"/>
      <c r="B143" s="4"/>
      <c r="C143" s="4"/>
      <c r="D143" s="4"/>
      <c r="E143" s="4"/>
      <c r="F143" s="4"/>
    </row>
    <row r="144" spans="1:6" x14ac:dyDescent="0.2">
      <c r="A144" s="4"/>
      <c r="B144" s="4"/>
      <c r="C144" s="4"/>
      <c r="D144" s="4"/>
      <c r="E144" s="4"/>
      <c r="F144" s="4"/>
    </row>
    <row r="145" spans="1:6" x14ac:dyDescent="0.2">
      <c r="A145" s="4"/>
      <c r="B145" s="4"/>
      <c r="C145" s="4"/>
      <c r="D145" s="4"/>
      <c r="E145" s="4"/>
      <c r="F145" s="4"/>
    </row>
    <row r="146" spans="1:6" x14ac:dyDescent="0.2">
      <c r="A146" s="4"/>
      <c r="B146" s="4"/>
      <c r="C146" s="4"/>
      <c r="D146" s="4"/>
      <c r="E146" s="4"/>
      <c r="F146" s="4"/>
    </row>
    <row r="147" spans="1:6" x14ac:dyDescent="0.2">
      <c r="A147" s="4"/>
      <c r="B147" s="4"/>
      <c r="C147" s="4"/>
      <c r="D147" s="4"/>
      <c r="E147" s="4"/>
      <c r="F147" s="4"/>
    </row>
    <row r="148" spans="1:6" x14ac:dyDescent="0.2">
      <c r="A148" s="4"/>
      <c r="B148" s="4"/>
      <c r="C148" s="4"/>
      <c r="D148" s="4"/>
      <c r="E148" s="4"/>
      <c r="F148" s="4"/>
    </row>
    <row r="149" spans="1:6" x14ac:dyDescent="0.2">
      <c r="A149" s="4"/>
      <c r="B149" s="4"/>
      <c r="C149" s="4"/>
      <c r="D149" s="4"/>
      <c r="E149" s="4"/>
      <c r="F149" s="4"/>
    </row>
    <row r="150" spans="1:6" x14ac:dyDescent="0.2">
      <c r="A150" s="4"/>
      <c r="B150" s="4"/>
      <c r="C150" s="4"/>
      <c r="D150" s="4"/>
      <c r="E150" s="4"/>
      <c r="F150" s="4"/>
    </row>
    <row r="151" spans="1:6" x14ac:dyDescent="0.2">
      <c r="A151" s="4"/>
      <c r="B151" s="4"/>
      <c r="C151" s="4"/>
      <c r="D151" s="4"/>
      <c r="E151" s="4"/>
      <c r="F151" s="4"/>
    </row>
    <row r="152" spans="1:6" x14ac:dyDescent="0.2">
      <c r="A152" s="4"/>
      <c r="B152" s="4"/>
      <c r="C152" s="4"/>
      <c r="D152" s="4"/>
      <c r="E152" s="4"/>
      <c r="F152" s="4"/>
    </row>
    <row r="153" spans="1:6" x14ac:dyDescent="0.2">
      <c r="A153" s="4"/>
      <c r="B153" s="4"/>
      <c r="C153" s="4"/>
      <c r="D153" s="4"/>
      <c r="E153" s="4"/>
      <c r="F153" s="4"/>
    </row>
    <row r="154" spans="1:6" x14ac:dyDescent="0.2">
      <c r="A154" s="4"/>
      <c r="B154" s="4"/>
      <c r="C154" s="4"/>
      <c r="D154" s="4"/>
      <c r="E154" s="4"/>
      <c r="F154" s="4"/>
    </row>
    <row r="155" spans="1:6" x14ac:dyDescent="0.2">
      <c r="A155" s="4"/>
      <c r="B155" s="4"/>
      <c r="C155" s="4"/>
      <c r="D155" s="4"/>
      <c r="E155" s="4"/>
      <c r="F155" s="4"/>
    </row>
    <row r="156" spans="1:6" x14ac:dyDescent="0.2">
      <c r="A156" s="4"/>
      <c r="B156" s="4"/>
      <c r="C156" s="4"/>
      <c r="D156" s="4"/>
      <c r="E156" s="4"/>
      <c r="F156" s="4"/>
    </row>
    <row r="157" spans="1:6" x14ac:dyDescent="0.2">
      <c r="A157" s="4"/>
      <c r="B157" s="4"/>
      <c r="C157" s="4"/>
      <c r="D157" s="4"/>
      <c r="E157" s="4"/>
      <c r="F157" s="4"/>
    </row>
    <row r="158" spans="1:6" x14ac:dyDescent="0.2">
      <c r="A158" s="4"/>
      <c r="B158" s="4"/>
      <c r="C158" s="4"/>
      <c r="D158" s="4"/>
      <c r="E158" s="4"/>
      <c r="F158" s="4"/>
    </row>
    <row r="159" spans="1:6" x14ac:dyDescent="0.2">
      <c r="A159" s="4"/>
      <c r="B159" s="4"/>
      <c r="C159" s="4"/>
      <c r="D159" s="4"/>
      <c r="E159" s="4"/>
      <c r="F159" s="4"/>
    </row>
    <row r="160" spans="1:6" x14ac:dyDescent="0.2">
      <c r="A160" s="4"/>
      <c r="B160" s="4"/>
      <c r="C160" s="4"/>
      <c r="D160" s="4"/>
      <c r="E160" s="4"/>
      <c r="F160" s="4"/>
    </row>
    <row r="161" spans="1:6" x14ac:dyDescent="0.2">
      <c r="A161" s="4"/>
      <c r="B161" s="4"/>
      <c r="C161" s="4"/>
      <c r="D161" s="4"/>
      <c r="E161" s="4"/>
      <c r="F161" s="4"/>
    </row>
    <row r="162" spans="1:6" x14ac:dyDescent="0.2">
      <c r="A162" s="4"/>
      <c r="B162" s="4"/>
      <c r="C162" s="4"/>
      <c r="D162" s="4"/>
      <c r="E162" s="4"/>
      <c r="F162" s="4"/>
    </row>
    <row r="163" spans="1:6" x14ac:dyDescent="0.2">
      <c r="A163" s="4"/>
      <c r="B163" s="4"/>
      <c r="C163" s="4"/>
      <c r="D163" s="4"/>
      <c r="E163" s="4"/>
      <c r="F163" s="4"/>
    </row>
    <row r="164" spans="1:6" x14ac:dyDescent="0.2">
      <c r="A164" s="4"/>
      <c r="B164" s="4"/>
      <c r="C164" s="4"/>
      <c r="D164" s="4"/>
      <c r="E164" s="4"/>
      <c r="F164" s="4"/>
    </row>
    <row r="165" spans="1:6" x14ac:dyDescent="0.2">
      <c r="A165" s="4"/>
      <c r="B165" s="4"/>
      <c r="C165" s="4"/>
      <c r="D165" s="4"/>
      <c r="E165" s="4"/>
      <c r="F165" s="4"/>
    </row>
    <row r="166" spans="1:6" x14ac:dyDescent="0.2">
      <c r="A166" s="4"/>
      <c r="B166" s="4"/>
      <c r="C166" s="4"/>
      <c r="D166" s="4"/>
      <c r="E166" s="4"/>
      <c r="F166" s="4"/>
    </row>
    <row r="167" spans="1:6" x14ac:dyDescent="0.2">
      <c r="A167" s="4"/>
      <c r="B167" s="4"/>
      <c r="C167" s="4"/>
      <c r="D167" s="4"/>
      <c r="E167" s="4"/>
      <c r="F167" s="4"/>
    </row>
    <row r="168" spans="1:6" x14ac:dyDescent="0.2">
      <c r="A168" s="4"/>
      <c r="B168" s="4"/>
      <c r="C168" s="4"/>
      <c r="D168" s="4"/>
      <c r="E168" s="4"/>
      <c r="F168" s="4"/>
    </row>
    <row r="169" spans="1:6" x14ac:dyDescent="0.2">
      <c r="A169" s="4"/>
      <c r="B169" s="4"/>
      <c r="C169" s="4"/>
      <c r="D169" s="4"/>
      <c r="E169" s="4"/>
      <c r="F169" s="4"/>
    </row>
    <row r="170" spans="1:6" x14ac:dyDescent="0.2">
      <c r="A170" s="4"/>
      <c r="B170" s="4"/>
      <c r="C170" s="4"/>
      <c r="D170" s="4"/>
      <c r="E170" s="4"/>
      <c r="F170" s="4"/>
    </row>
    <row r="171" spans="1:6" x14ac:dyDescent="0.2">
      <c r="A171" s="4"/>
      <c r="B171" s="4"/>
      <c r="C171" s="4"/>
      <c r="D171" s="4"/>
      <c r="E171" s="4"/>
      <c r="F171" s="4"/>
    </row>
    <row r="172" spans="1:6" x14ac:dyDescent="0.2">
      <c r="A172" s="4"/>
      <c r="B172" s="4"/>
      <c r="C172" s="4"/>
      <c r="D172" s="4"/>
      <c r="E172" s="4"/>
      <c r="F172" s="4"/>
    </row>
    <row r="173" spans="1:6" x14ac:dyDescent="0.2">
      <c r="A173" s="4"/>
      <c r="B173" s="4"/>
      <c r="C173" s="4"/>
      <c r="D173" s="4"/>
      <c r="E173" s="4"/>
      <c r="F173" s="4"/>
    </row>
    <row r="174" spans="1:6" x14ac:dyDescent="0.2">
      <c r="A174" s="4"/>
      <c r="B174" s="4"/>
      <c r="C174" s="4"/>
      <c r="D174" s="4"/>
      <c r="E174" s="4"/>
      <c r="F174" s="4"/>
    </row>
    <row r="175" spans="1:6" x14ac:dyDescent="0.2">
      <c r="A175" s="4"/>
      <c r="B175" s="4"/>
      <c r="C175" s="4"/>
      <c r="D175" s="4"/>
      <c r="E175" s="4"/>
      <c r="F175" s="4"/>
    </row>
    <row r="176" spans="1:6" x14ac:dyDescent="0.2">
      <c r="A176" s="4"/>
      <c r="B176" s="4"/>
      <c r="C176" s="4"/>
      <c r="D176" s="4"/>
      <c r="E176" s="4"/>
      <c r="F176" s="4"/>
    </row>
    <row r="177" spans="1:6" x14ac:dyDescent="0.2">
      <c r="A177" s="4"/>
      <c r="B177" s="4"/>
      <c r="C177" s="4"/>
      <c r="D177" s="4"/>
      <c r="E177" s="4"/>
      <c r="F177" s="4"/>
    </row>
    <row r="178" spans="1:6" x14ac:dyDescent="0.2">
      <c r="A178" s="4"/>
      <c r="B178" s="4"/>
      <c r="C178" s="4"/>
      <c r="D178" s="4"/>
      <c r="E178" s="4"/>
      <c r="F178" s="4"/>
    </row>
    <row r="179" spans="1:6" x14ac:dyDescent="0.2">
      <c r="A179" s="4"/>
      <c r="B179" s="4"/>
      <c r="C179" s="4"/>
      <c r="D179" s="4"/>
      <c r="E179" s="4"/>
      <c r="F179" s="4"/>
    </row>
    <row r="180" spans="1:6" x14ac:dyDescent="0.2">
      <c r="A180" s="4"/>
      <c r="B180" s="4"/>
      <c r="C180" s="4"/>
      <c r="D180" s="4"/>
      <c r="E180" s="4"/>
      <c r="F180" s="4"/>
    </row>
    <row r="181" spans="1:6" x14ac:dyDescent="0.2">
      <c r="A181" s="4"/>
      <c r="B181" s="4"/>
      <c r="C181" s="4"/>
      <c r="D181" s="4"/>
      <c r="E181" s="4"/>
      <c r="F181" s="4"/>
    </row>
    <row r="182" spans="1:6" x14ac:dyDescent="0.2">
      <c r="A182" s="4"/>
      <c r="B182" s="4"/>
      <c r="C182" s="4"/>
      <c r="D182" s="4"/>
      <c r="E182" s="4"/>
      <c r="F182" s="4"/>
    </row>
    <row r="183" spans="1:6" x14ac:dyDescent="0.2">
      <c r="A183" s="4"/>
      <c r="B183" s="4"/>
      <c r="C183" s="4"/>
      <c r="D183" s="4"/>
      <c r="E183" s="4"/>
      <c r="F183" s="4"/>
    </row>
    <row r="184" spans="1:6" x14ac:dyDescent="0.2">
      <c r="A184" s="4"/>
      <c r="B184" s="4"/>
      <c r="C184" s="4"/>
      <c r="D184" s="4"/>
      <c r="E184" s="4"/>
      <c r="F184" s="4"/>
    </row>
    <row r="185" spans="1:6" x14ac:dyDescent="0.2">
      <c r="A185" s="4"/>
      <c r="B185" s="4"/>
      <c r="C185" s="4"/>
      <c r="D185" s="4"/>
      <c r="E185" s="4"/>
      <c r="F185" s="4"/>
    </row>
    <row r="186" spans="1:6" x14ac:dyDescent="0.2">
      <c r="A186" s="4"/>
      <c r="B186" s="4"/>
      <c r="C186" s="4"/>
      <c r="D186" s="4"/>
      <c r="E186" s="4"/>
      <c r="F186" s="4"/>
    </row>
    <row r="187" spans="1:6" x14ac:dyDescent="0.2">
      <c r="A187" s="4"/>
      <c r="B187" s="4"/>
      <c r="C187" s="4"/>
      <c r="D187" s="4"/>
      <c r="E187" s="4"/>
      <c r="F187" s="4"/>
    </row>
    <row r="188" spans="1:6" x14ac:dyDescent="0.2">
      <c r="A188" s="4"/>
      <c r="B188" s="4"/>
      <c r="C188" s="4"/>
      <c r="D188" s="4"/>
      <c r="E188" s="4"/>
      <c r="F188" s="4"/>
    </row>
    <row r="189" spans="1:6" x14ac:dyDescent="0.2">
      <c r="A189" s="4"/>
      <c r="B189" s="4"/>
      <c r="C189" s="4"/>
      <c r="D189" s="4"/>
      <c r="E189" s="4"/>
      <c r="F189" s="4"/>
    </row>
    <row r="190" spans="1:6" x14ac:dyDescent="0.2">
      <c r="A190" s="4"/>
      <c r="B190" s="4"/>
      <c r="C190" s="4"/>
      <c r="D190" s="4"/>
      <c r="E190" s="4"/>
      <c r="F190" s="4"/>
    </row>
    <row r="191" spans="1:6" x14ac:dyDescent="0.2">
      <c r="A191" s="4"/>
      <c r="B191" s="4"/>
      <c r="C191" s="4"/>
      <c r="D191" s="4"/>
      <c r="E191" s="4"/>
      <c r="F191" s="4"/>
    </row>
    <row r="192" spans="1:6" x14ac:dyDescent="0.2">
      <c r="A192" s="4"/>
      <c r="B192" s="4"/>
      <c r="C192" s="4"/>
      <c r="D192" s="4"/>
      <c r="E192" s="4"/>
      <c r="F192" s="4"/>
    </row>
    <row r="193" spans="1:6" x14ac:dyDescent="0.2">
      <c r="A193" s="4"/>
      <c r="B193" s="4"/>
      <c r="C193" s="4"/>
      <c r="D193" s="4"/>
      <c r="E193" s="4"/>
      <c r="F193" s="4"/>
    </row>
    <row r="194" spans="1:6" x14ac:dyDescent="0.2">
      <c r="A194" s="4"/>
      <c r="B194" s="4"/>
      <c r="C194" s="4"/>
      <c r="D194" s="4"/>
      <c r="E194" s="4"/>
      <c r="F194" s="4"/>
    </row>
    <row r="195" spans="1:6" x14ac:dyDescent="0.2">
      <c r="A195" s="4"/>
      <c r="B195" s="4"/>
      <c r="C195" s="4"/>
      <c r="D195" s="4"/>
      <c r="E195" s="4"/>
      <c r="F195" s="4"/>
    </row>
    <row r="196" spans="1:6" x14ac:dyDescent="0.2">
      <c r="A196" s="4"/>
      <c r="B196" s="4"/>
      <c r="C196" s="4"/>
      <c r="D196" s="4"/>
      <c r="E196" s="4"/>
      <c r="F196" s="4"/>
    </row>
    <row r="197" spans="1:6" x14ac:dyDescent="0.2">
      <c r="A197" s="4"/>
      <c r="B197" s="4"/>
      <c r="C197" s="4"/>
      <c r="D197" s="4"/>
      <c r="E197" s="4"/>
      <c r="F197" s="4"/>
    </row>
    <row r="198" spans="1:6" x14ac:dyDescent="0.2">
      <c r="A198" s="4"/>
      <c r="B198" s="4"/>
      <c r="C198" s="4"/>
      <c r="D198" s="4"/>
      <c r="E198" s="4"/>
      <c r="F198" s="4"/>
    </row>
    <row r="199" spans="1:6" x14ac:dyDescent="0.2">
      <c r="A199" s="4"/>
      <c r="B199" s="4"/>
      <c r="C199" s="4"/>
      <c r="D199" s="4"/>
      <c r="E199" s="4"/>
      <c r="F199" s="4"/>
    </row>
    <row r="200" spans="1:6" x14ac:dyDescent="0.2">
      <c r="A200" s="4"/>
      <c r="B200" s="4"/>
      <c r="C200" s="4"/>
      <c r="D200" s="4"/>
      <c r="E200" s="4"/>
      <c r="F200" s="4"/>
    </row>
    <row r="201" spans="1:6" x14ac:dyDescent="0.2">
      <c r="A201" s="4"/>
      <c r="B201" s="4"/>
      <c r="C201" s="4"/>
      <c r="D201" s="4"/>
      <c r="E201" s="4"/>
      <c r="F201" s="4"/>
    </row>
    <row r="202" spans="1:6" x14ac:dyDescent="0.2">
      <c r="A202" s="4"/>
      <c r="B202" s="4"/>
      <c r="C202" s="4"/>
      <c r="D202" s="4"/>
      <c r="E202" s="4"/>
      <c r="F202" s="4"/>
    </row>
    <row r="203" spans="1:6" x14ac:dyDescent="0.2">
      <c r="A203" s="4"/>
      <c r="B203" s="4"/>
      <c r="C203" s="4"/>
      <c r="D203" s="4"/>
      <c r="E203" s="4"/>
      <c r="F203" s="4"/>
    </row>
  </sheetData>
  <mergeCells count="1">
    <mergeCell ref="C8:E8"/>
  </mergeCells>
  <dataValidations count="1">
    <dataValidation type="custom" allowBlank="1" showInputMessage="1" showErrorMessage="1" errorTitle="Preverite vnos" error="Cena/e.m je po Navodilih 4.1.4 potrebno vnesti na dve decimalni mesti zaokroženo." sqref="E8:E18" xr:uid="{00000000-0002-0000-0300-000000000000}">
      <formula1>E8=ROUND(E8,2)</formula1>
    </dataValidation>
  </dataValidations>
  <pageMargins left="0.7" right="0.7" top="0.75" bottom="0.75" header="0.3" footer="0.3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59"/>
  <sheetViews>
    <sheetView zoomScaleNormal="100" workbookViewId="0">
      <selection activeCell="G1" sqref="G1:G1048576"/>
    </sheetView>
  </sheetViews>
  <sheetFormatPr defaultColWidth="9.140625" defaultRowHeight="12.75" x14ac:dyDescent="0.2"/>
  <cols>
    <col min="1" max="1" width="4.85546875" style="7" customWidth="1"/>
    <col min="2" max="2" width="41.140625" style="15" customWidth="1"/>
    <col min="3" max="3" width="5.42578125" style="8" customWidth="1"/>
    <col min="4" max="4" width="8.5703125" style="3" customWidth="1"/>
    <col min="5" max="5" width="8.140625" style="6" bestFit="1" customWidth="1"/>
    <col min="6" max="6" width="10.42578125" style="3" customWidth="1"/>
    <col min="7" max="16384" width="9.140625" style="4"/>
  </cols>
  <sheetData>
    <row r="1" spans="1:6" x14ac:dyDescent="0.2">
      <c r="A1" s="1" t="s">
        <v>12</v>
      </c>
    </row>
    <row r="3" spans="1:6" s="2" customFormat="1" x14ac:dyDescent="0.2">
      <c r="A3" s="1" t="s">
        <v>59</v>
      </c>
      <c r="B3" s="5"/>
      <c r="D3" s="6"/>
      <c r="E3" s="6"/>
      <c r="F3" s="6"/>
    </row>
    <row r="4" spans="1:6" s="2" customFormat="1" x14ac:dyDescent="0.2">
      <c r="A4" s="19" t="s">
        <v>60</v>
      </c>
      <c r="B4" s="5"/>
      <c r="D4" s="6"/>
      <c r="E4" s="6"/>
      <c r="F4" s="6"/>
    </row>
    <row r="5" spans="1:6" x14ac:dyDescent="0.2">
      <c r="A5" s="52" t="s">
        <v>22</v>
      </c>
      <c r="B5" s="53"/>
      <c r="C5" s="21"/>
      <c r="D5" s="2"/>
    </row>
    <row r="6" spans="1:6" x14ac:dyDescent="0.2">
      <c r="A6" s="52"/>
      <c r="B6" s="53"/>
      <c r="C6" s="21"/>
      <c r="D6" s="2"/>
    </row>
    <row r="7" spans="1:6" ht="22.5" x14ac:dyDescent="0.2">
      <c r="C7" s="57" t="s">
        <v>24</v>
      </c>
      <c r="D7" s="58" t="s">
        <v>25</v>
      </c>
      <c r="E7" s="59" t="s">
        <v>26</v>
      </c>
      <c r="F7" s="58" t="s">
        <v>27</v>
      </c>
    </row>
    <row r="8" spans="1:6" ht="51" x14ac:dyDescent="0.2">
      <c r="A8" s="56">
        <v>1</v>
      </c>
      <c r="B8" s="9" t="s">
        <v>8</v>
      </c>
      <c r="C8" s="103" t="s">
        <v>23</v>
      </c>
      <c r="D8" s="103"/>
      <c r="E8" s="103"/>
      <c r="F8" s="55">
        <v>3000</v>
      </c>
    </row>
    <row r="9" spans="1:6" ht="25.5" x14ac:dyDescent="0.2">
      <c r="A9" s="56">
        <v>2</v>
      </c>
      <c r="B9" s="9" t="s">
        <v>6</v>
      </c>
      <c r="C9" s="24" t="s">
        <v>3</v>
      </c>
      <c r="D9" s="44">
        <f>((150*2*0.12)/2)+(150*0.12)</f>
        <v>36</v>
      </c>
      <c r="E9" s="46"/>
      <c r="F9" s="10">
        <f t="shared" ref="F9:F18" si="0">ROUND(E9*D9,2)</f>
        <v>0</v>
      </c>
    </row>
    <row r="10" spans="1:6" ht="14.25" x14ac:dyDescent="0.2">
      <c r="A10" s="56">
        <v>3</v>
      </c>
      <c r="B10" s="9" t="s">
        <v>1</v>
      </c>
      <c r="C10" s="7" t="s">
        <v>2</v>
      </c>
      <c r="D10" s="44">
        <v>50</v>
      </c>
      <c r="E10" s="46"/>
      <c r="F10" s="10">
        <f t="shared" si="0"/>
        <v>0</v>
      </c>
    </row>
    <row r="11" spans="1:6" ht="25.5" x14ac:dyDescent="0.2">
      <c r="A11" s="56">
        <v>4</v>
      </c>
      <c r="B11" s="9" t="s">
        <v>4</v>
      </c>
      <c r="C11" s="7" t="s">
        <v>3</v>
      </c>
      <c r="D11" s="10">
        <v>100</v>
      </c>
      <c r="E11" s="46"/>
      <c r="F11" s="10">
        <f t="shared" si="0"/>
        <v>0</v>
      </c>
    </row>
    <row r="12" spans="1:6" ht="25.5" x14ac:dyDescent="0.2">
      <c r="A12" s="56">
        <v>5</v>
      </c>
      <c r="B12" s="9" t="s">
        <v>33</v>
      </c>
      <c r="C12" s="7" t="s">
        <v>3</v>
      </c>
      <c r="D12" s="10">
        <f>D11+D15</f>
        <v>175</v>
      </c>
      <c r="E12" s="46"/>
      <c r="F12" s="10">
        <f t="shared" si="0"/>
        <v>0</v>
      </c>
    </row>
    <row r="13" spans="1:6" ht="40.5" customHeight="1" x14ac:dyDescent="0.2">
      <c r="A13" s="56">
        <v>6</v>
      </c>
      <c r="B13" s="9" t="s">
        <v>34</v>
      </c>
      <c r="C13" s="7" t="s">
        <v>3</v>
      </c>
      <c r="D13" s="10">
        <f>D11</f>
        <v>100</v>
      </c>
      <c r="E13" s="46"/>
      <c r="F13" s="10">
        <f t="shared" si="0"/>
        <v>0</v>
      </c>
    </row>
    <row r="14" spans="1:6" ht="41.25" customHeight="1" x14ac:dyDescent="0.2">
      <c r="A14" s="56">
        <v>7</v>
      </c>
      <c r="B14" s="50" t="s">
        <v>61</v>
      </c>
      <c r="C14" s="51" t="s">
        <v>3</v>
      </c>
      <c r="D14" s="10">
        <f>150*0.5</f>
        <v>75</v>
      </c>
      <c r="E14" s="46"/>
      <c r="F14" s="10">
        <f t="shared" si="0"/>
        <v>0</v>
      </c>
    </row>
    <row r="15" spans="1:6" ht="40.5" customHeight="1" x14ac:dyDescent="0.2">
      <c r="A15" s="56">
        <v>8</v>
      </c>
      <c r="B15" s="9" t="s">
        <v>62</v>
      </c>
      <c r="C15" s="7" t="s">
        <v>3</v>
      </c>
      <c r="D15" s="10">
        <f>150*0.5</f>
        <v>75</v>
      </c>
      <c r="E15" s="46"/>
      <c r="F15" s="10">
        <f t="shared" ref="F15" si="1">ROUND(E15*D15,2)</f>
        <v>0</v>
      </c>
    </row>
    <row r="16" spans="1:6" ht="38.25" x14ac:dyDescent="0.2">
      <c r="A16" s="56">
        <v>9</v>
      </c>
      <c r="B16" s="50" t="s">
        <v>32</v>
      </c>
      <c r="C16" s="7" t="s">
        <v>3</v>
      </c>
      <c r="D16" s="22">
        <f>6.4*150</f>
        <v>960</v>
      </c>
      <c r="E16" s="46"/>
      <c r="F16" s="10">
        <f t="shared" si="0"/>
        <v>0</v>
      </c>
    </row>
    <row r="17" spans="1:6" ht="25.5" x14ac:dyDescent="0.2">
      <c r="A17" s="56">
        <v>10</v>
      </c>
      <c r="B17" s="9" t="s">
        <v>29</v>
      </c>
      <c r="C17" s="24" t="s">
        <v>5</v>
      </c>
      <c r="D17" s="22">
        <v>3</v>
      </c>
      <c r="E17" s="46"/>
      <c r="F17" s="10">
        <f t="shared" si="0"/>
        <v>0</v>
      </c>
    </row>
    <row r="18" spans="1:6" s="8" customFormat="1" ht="78" x14ac:dyDescent="0.2">
      <c r="A18" s="56">
        <v>11</v>
      </c>
      <c r="B18" s="90" t="s">
        <v>36</v>
      </c>
      <c r="C18" s="60" t="s">
        <v>35</v>
      </c>
      <c r="D18" s="61">
        <f>((150*2)/2)+(150)</f>
        <v>300</v>
      </c>
      <c r="E18" s="47"/>
      <c r="F18" s="42">
        <f t="shared" si="0"/>
        <v>0</v>
      </c>
    </row>
    <row r="19" spans="1:6" ht="13.5" thickBot="1" x14ac:dyDescent="0.25">
      <c r="A19" s="17"/>
      <c r="B19" s="43" t="s">
        <v>7</v>
      </c>
      <c r="C19" s="11"/>
      <c r="D19" s="12"/>
      <c r="E19" s="48"/>
      <c r="F19" s="12">
        <f>SUM(F8:F18)</f>
        <v>3000</v>
      </c>
    </row>
    <row r="20" spans="1:6" ht="13.5" thickTop="1" x14ac:dyDescent="0.2">
      <c r="A20" s="17"/>
      <c r="B20" s="2"/>
      <c r="C20" s="13"/>
      <c r="D20" s="23"/>
      <c r="E20" s="49"/>
      <c r="F20" s="23"/>
    </row>
    <row r="21" spans="1:6" x14ac:dyDescent="0.2">
      <c r="A21" s="17"/>
      <c r="B21" s="2"/>
      <c r="C21" s="14"/>
      <c r="D21" s="22"/>
      <c r="E21" s="46"/>
      <c r="F21" s="22"/>
    </row>
    <row r="22" spans="1:6" s="8" customFormat="1" ht="15" customHeight="1" x14ac:dyDescent="0.2">
      <c r="A22" s="16"/>
      <c r="B22" s="18"/>
      <c r="C22" s="18"/>
      <c r="D22" s="3"/>
      <c r="E22" s="3"/>
      <c r="F22" s="3"/>
    </row>
    <row r="23" spans="1:6" s="8" customFormat="1" ht="15" customHeight="1" x14ac:dyDescent="0.2">
      <c r="A23" s="16"/>
      <c r="B23" s="18"/>
      <c r="C23" s="18"/>
      <c r="D23" s="3"/>
      <c r="E23" s="3"/>
      <c r="F23" s="3"/>
    </row>
    <row r="24" spans="1:6" s="8" customFormat="1" ht="15" customHeight="1" x14ac:dyDescent="0.2">
      <c r="A24" s="16"/>
      <c r="B24" s="18"/>
      <c r="C24" s="18"/>
      <c r="D24" s="3"/>
      <c r="E24" s="3"/>
      <c r="F24" s="3"/>
    </row>
    <row r="25" spans="1:6" s="8" customFormat="1" ht="15" customHeight="1" x14ac:dyDescent="0.2">
      <c r="A25" s="17"/>
      <c r="B25" s="15"/>
      <c r="D25" s="3"/>
      <c r="E25" s="3"/>
      <c r="F25" s="3"/>
    </row>
    <row r="26" spans="1:6" x14ac:dyDescent="0.2">
      <c r="A26" s="17"/>
    </row>
    <row r="27" spans="1:6" x14ac:dyDescent="0.2">
      <c r="A27" s="17"/>
    </row>
    <row r="28" spans="1:6" x14ac:dyDescent="0.2">
      <c r="A28" s="17"/>
    </row>
    <row r="29" spans="1:6" x14ac:dyDescent="0.2">
      <c r="A29" s="17"/>
    </row>
    <row r="30" spans="1:6" x14ac:dyDescent="0.2">
      <c r="A30" s="17"/>
    </row>
    <row r="31" spans="1:6" x14ac:dyDescent="0.2">
      <c r="A31" s="17"/>
    </row>
    <row r="32" spans="1:6" x14ac:dyDescent="0.2">
      <c r="A32" s="17"/>
    </row>
    <row r="33" spans="1:6" x14ac:dyDescent="0.2">
      <c r="A33" s="17"/>
    </row>
    <row r="34" spans="1:6" x14ac:dyDescent="0.2">
      <c r="A34" s="17"/>
    </row>
    <row r="35" spans="1:6" x14ac:dyDescent="0.2">
      <c r="A35" s="17"/>
    </row>
    <row r="36" spans="1:6" x14ac:dyDescent="0.2">
      <c r="A36" s="17"/>
    </row>
    <row r="37" spans="1:6" x14ac:dyDescent="0.2">
      <c r="A37" s="17"/>
    </row>
    <row r="38" spans="1:6" x14ac:dyDescent="0.2">
      <c r="A38" s="4"/>
      <c r="B38" s="4"/>
      <c r="C38" s="4"/>
      <c r="D38" s="4"/>
      <c r="E38" s="4"/>
      <c r="F38" s="4"/>
    </row>
    <row r="39" spans="1:6" x14ac:dyDescent="0.2">
      <c r="A39" s="4"/>
      <c r="B39" s="4"/>
      <c r="C39" s="4"/>
      <c r="D39" s="4"/>
      <c r="E39" s="4"/>
      <c r="F39" s="4"/>
    </row>
    <row r="40" spans="1:6" x14ac:dyDescent="0.2">
      <c r="A40" s="4"/>
      <c r="B40" s="4"/>
      <c r="C40" s="4"/>
      <c r="D40" s="4"/>
      <c r="E40" s="4"/>
      <c r="F40" s="4"/>
    </row>
    <row r="41" spans="1:6" x14ac:dyDescent="0.2">
      <c r="A41" s="4"/>
      <c r="B41" s="4"/>
      <c r="C41" s="4"/>
      <c r="D41" s="4"/>
      <c r="E41" s="4"/>
      <c r="F41" s="4"/>
    </row>
    <row r="42" spans="1:6" x14ac:dyDescent="0.2">
      <c r="A42" s="4"/>
      <c r="B42" s="4"/>
      <c r="C42" s="4"/>
      <c r="D42" s="4"/>
      <c r="E42" s="4"/>
      <c r="F42" s="4"/>
    </row>
    <row r="43" spans="1:6" x14ac:dyDescent="0.2">
      <c r="A43" s="4"/>
      <c r="B43" s="4"/>
      <c r="C43" s="4"/>
      <c r="D43" s="4"/>
      <c r="E43" s="4"/>
      <c r="F43" s="4"/>
    </row>
    <row r="44" spans="1:6" x14ac:dyDescent="0.2">
      <c r="A44" s="4"/>
      <c r="B44" s="4"/>
      <c r="C44" s="4"/>
      <c r="D44" s="4"/>
      <c r="E44" s="4"/>
      <c r="F44" s="4"/>
    </row>
    <row r="45" spans="1:6" x14ac:dyDescent="0.2">
      <c r="A45" s="4"/>
      <c r="B45" s="4"/>
      <c r="C45" s="4"/>
      <c r="D45" s="4"/>
      <c r="E45" s="4"/>
      <c r="F45" s="4"/>
    </row>
    <row r="46" spans="1:6" x14ac:dyDescent="0.2">
      <c r="A46" s="4"/>
      <c r="B46" s="4"/>
      <c r="C46" s="4"/>
      <c r="D46" s="4"/>
      <c r="E46" s="4"/>
      <c r="F46" s="4"/>
    </row>
    <row r="47" spans="1:6" x14ac:dyDescent="0.2">
      <c r="A47" s="4"/>
      <c r="B47" s="4"/>
      <c r="C47" s="4"/>
      <c r="D47" s="4"/>
      <c r="E47" s="4"/>
      <c r="F47" s="4"/>
    </row>
    <row r="48" spans="1:6" x14ac:dyDescent="0.2">
      <c r="A48" s="4"/>
      <c r="B48" s="4"/>
      <c r="C48" s="4"/>
      <c r="D48" s="4"/>
      <c r="E48" s="4"/>
      <c r="F48" s="4"/>
    </row>
    <row r="49" spans="1:6" x14ac:dyDescent="0.2">
      <c r="A49" s="4"/>
      <c r="B49" s="4"/>
      <c r="C49" s="4"/>
      <c r="D49" s="4"/>
      <c r="E49" s="4"/>
      <c r="F49" s="4"/>
    </row>
    <row r="50" spans="1:6" x14ac:dyDescent="0.2">
      <c r="A50" s="4"/>
      <c r="B50" s="4"/>
      <c r="C50" s="4"/>
      <c r="D50" s="4"/>
      <c r="E50" s="4"/>
      <c r="F50" s="4"/>
    </row>
    <row r="51" spans="1:6" x14ac:dyDescent="0.2">
      <c r="A51" s="4"/>
      <c r="B51" s="4"/>
      <c r="C51" s="4"/>
      <c r="D51" s="4"/>
      <c r="E51" s="4"/>
      <c r="F51" s="4"/>
    </row>
    <row r="52" spans="1:6" x14ac:dyDescent="0.2">
      <c r="A52" s="4"/>
      <c r="B52" s="4"/>
      <c r="C52" s="4"/>
      <c r="D52" s="4"/>
      <c r="E52" s="4"/>
      <c r="F52" s="4"/>
    </row>
    <row r="53" spans="1:6" x14ac:dyDescent="0.2">
      <c r="A53" s="4"/>
      <c r="B53" s="4"/>
      <c r="C53" s="4"/>
      <c r="D53" s="4"/>
      <c r="E53" s="4"/>
      <c r="F53" s="4"/>
    </row>
    <row r="54" spans="1:6" x14ac:dyDescent="0.2">
      <c r="A54" s="4"/>
      <c r="B54" s="4"/>
      <c r="C54" s="4"/>
      <c r="D54" s="4"/>
      <c r="E54" s="4"/>
      <c r="F54" s="4"/>
    </row>
    <row r="55" spans="1:6" x14ac:dyDescent="0.2">
      <c r="A55" s="4"/>
      <c r="B55" s="4"/>
      <c r="C55" s="4"/>
      <c r="D55" s="4"/>
      <c r="E55" s="4"/>
      <c r="F55" s="4"/>
    </row>
    <row r="56" spans="1:6" x14ac:dyDescent="0.2">
      <c r="A56" s="4"/>
      <c r="B56" s="4"/>
      <c r="C56" s="4"/>
      <c r="D56" s="4"/>
      <c r="E56" s="4"/>
      <c r="F56" s="4"/>
    </row>
    <row r="57" spans="1:6" x14ac:dyDescent="0.2">
      <c r="A57" s="4"/>
      <c r="B57" s="4"/>
      <c r="C57" s="4"/>
      <c r="D57" s="4"/>
      <c r="E57" s="4"/>
      <c r="F57" s="4"/>
    </row>
    <row r="58" spans="1:6" x14ac:dyDescent="0.2">
      <c r="A58" s="4"/>
      <c r="B58" s="4"/>
      <c r="C58" s="4"/>
      <c r="D58" s="4"/>
      <c r="E58" s="4"/>
      <c r="F58" s="4"/>
    </row>
    <row r="59" spans="1:6" x14ac:dyDescent="0.2">
      <c r="A59" s="4"/>
      <c r="B59" s="4"/>
      <c r="C59" s="4"/>
      <c r="D59" s="4"/>
      <c r="E59" s="4"/>
      <c r="F59" s="4"/>
    </row>
    <row r="60" spans="1:6" x14ac:dyDescent="0.2">
      <c r="A60" s="4"/>
      <c r="B60" s="4"/>
      <c r="C60" s="4"/>
      <c r="D60" s="4"/>
      <c r="E60" s="4"/>
      <c r="F60" s="4"/>
    </row>
    <row r="61" spans="1:6" x14ac:dyDescent="0.2">
      <c r="A61" s="4"/>
      <c r="B61" s="4"/>
      <c r="C61" s="4"/>
      <c r="D61" s="4"/>
      <c r="E61" s="4"/>
      <c r="F61" s="4"/>
    </row>
    <row r="62" spans="1:6" x14ac:dyDescent="0.2">
      <c r="A62" s="4"/>
      <c r="B62" s="4"/>
      <c r="C62" s="4"/>
      <c r="D62" s="4"/>
      <c r="E62" s="4"/>
      <c r="F62" s="4"/>
    </row>
    <row r="63" spans="1:6" x14ac:dyDescent="0.2">
      <c r="A63" s="4"/>
      <c r="B63" s="4"/>
      <c r="C63" s="4"/>
      <c r="D63" s="4"/>
      <c r="E63" s="4"/>
      <c r="F63" s="4"/>
    </row>
    <row r="64" spans="1:6" x14ac:dyDescent="0.2">
      <c r="A64" s="4"/>
      <c r="B64" s="4"/>
      <c r="C64" s="4"/>
      <c r="D64" s="4"/>
      <c r="E64" s="4"/>
      <c r="F64" s="4"/>
    </row>
    <row r="65" spans="1:6" x14ac:dyDescent="0.2">
      <c r="A65" s="4"/>
      <c r="B65" s="4"/>
      <c r="C65" s="4"/>
      <c r="D65" s="4"/>
      <c r="E65" s="4"/>
      <c r="F65" s="4"/>
    </row>
    <row r="66" spans="1:6" x14ac:dyDescent="0.2">
      <c r="A66" s="4"/>
      <c r="B66" s="4"/>
      <c r="C66" s="4"/>
      <c r="D66" s="4"/>
      <c r="E66" s="4"/>
      <c r="F66" s="4"/>
    </row>
    <row r="67" spans="1:6" x14ac:dyDescent="0.2">
      <c r="A67" s="4"/>
      <c r="B67" s="4"/>
      <c r="C67" s="4"/>
      <c r="D67" s="4"/>
      <c r="E67" s="4"/>
      <c r="F67" s="4"/>
    </row>
    <row r="68" spans="1:6" x14ac:dyDescent="0.2">
      <c r="A68" s="4"/>
      <c r="B68" s="4"/>
      <c r="C68" s="4"/>
      <c r="D68" s="4"/>
      <c r="E68" s="4"/>
      <c r="F68" s="4"/>
    </row>
    <row r="69" spans="1:6" x14ac:dyDescent="0.2">
      <c r="A69" s="4"/>
      <c r="B69" s="4"/>
      <c r="C69" s="4"/>
      <c r="D69" s="4"/>
      <c r="E69" s="4"/>
      <c r="F69" s="4"/>
    </row>
    <row r="70" spans="1:6" x14ac:dyDescent="0.2">
      <c r="A70" s="4"/>
      <c r="B70" s="4"/>
      <c r="C70" s="4"/>
      <c r="D70" s="4"/>
      <c r="E70" s="4"/>
      <c r="F70" s="4"/>
    </row>
    <row r="71" spans="1:6" x14ac:dyDescent="0.2">
      <c r="A71" s="4"/>
      <c r="B71" s="4"/>
      <c r="C71" s="4"/>
      <c r="D71" s="4"/>
      <c r="E71" s="4"/>
      <c r="F71" s="4"/>
    </row>
    <row r="72" spans="1:6" x14ac:dyDescent="0.2">
      <c r="A72" s="4"/>
      <c r="B72" s="4"/>
      <c r="C72" s="4"/>
      <c r="D72" s="4"/>
      <c r="E72" s="4"/>
      <c r="F72" s="4"/>
    </row>
    <row r="73" spans="1:6" x14ac:dyDescent="0.2">
      <c r="A73" s="4"/>
      <c r="B73" s="4"/>
      <c r="C73" s="4"/>
      <c r="D73" s="4"/>
      <c r="E73" s="4"/>
      <c r="F73" s="4"/>
    </row>
    <row r="74" spans="1:6" x14ac:dyDescent="0.2">
      <c r="A74" s="4"/>
      <c r="B74" s="4"/>
      <c r="C74" s="4"/>
      <c r="D74" s="4"/>
      <c r="E74" s="4"/>
      <c r="F74" s="4"/>
    </row>
    <row r="75" spans="1:6" x14ac:dyDescent="0.2">
      <c r="A75" s="4"/>
      <c r="B75" s="4"/>
      <c r="C75" s="4"/>
      <c r="D75" s="4"/>
      <c r="E75" s="4"/>
      <c r="F75" s="4"/>
    </row>
    <row r="76" spans="1:6" x14ac:dyDescent="0.2">
      <c r="A76" s="4"/>
      <c r="B76" s="4"/>
      <c r="C76" s="4"/>
      <c r="D76" s="4"/>
      <c r="E76" s="4"/>
      <c r="F76" s="4"/>
    </row>
    <row r="77" spans="1:6" x14ac:dyDescent="0.2">
      <c r="A77" s="4"/>
      <c r="B77" s="4"/>
      <c r="C77" s="4"/>
      <c r="D77" s="4"/>
      <c r="E77" s="4"/>
      <c r="F77" s="4"/>
    </row>
    <row r="78" spans="1:6" x14ac:dyDescent="0.2">
      <c r="A78" s="4"/>
      <c r="B78" s="4"/>
      <c r="C78" s="4"/>
      <c r="D78" s="4"/>
      <c r="E78" s="4"/>
      <c r="F78" s="4"/>
    </row>
    <row r="79" spans="1:6" x14ac:dyDescent="0.2">
      <c r="A79" s="4"/>
      <c r="B79" s="4"/>
      <c r="C79" s="4"/>
      <c r="D79" s="4"/>
      <c r="E79" s="4"/>
      <c r="F79" s="4"/>
    </row>
    <row r="80" spans="1:6" x14ac:dyDescent="0.2">
      <c r="A80" s="4"/>
      <c r="B80" s="4"/>
      <c r="C80" s="4"/>
      <c r="D80" s="4"/>
      <c r="E80" s="4"/>
      <c r="F80" s="4"/>
    </row>
    <row r="81" spans="1:6" x14ac:dyDescent="0.2">
      <c r="A81" s="4"/>
      <c r="B81" s="4"/>
      <c r="C81" s="4"/>
      <c r="D81" s="4"/>
      <c r="E81" s="4"/>
      <c r="F81" s="4"/>
    </row>
    <row r="82" spans="1:6" x14ac:dyDescent="0.2">
      <c r="A82" s="4"/>
      <c r="B82" s="4"/>
      <c r="C82" s="4"/>
      <c r="D82" s="4"/>
      <c r="E82" s="4"/>
      <c r="F82" s="4"/>
    </row>
    <row r="83" spans="1:6" x14ac:dyDescent="0.2">
      <c r="A83" s="4"/>
      <c r="B83" s="4"/>
      <c r="C83" s="4"/>
      <c r="D83" s="4"/>
      <c r="E83" s="4"/>
      <c r="F83" s="4"/>
    </row>
    <row r="84" spans="1:6" x14ac:dyDescent="0.2">
      <c r="A84" s="4"/>
      <c r="B84" s="4"/>
      <c r="C84" s="4"/>
      <c r="D84" s="4"/>
      <c r="E84" s="4"/>
      <c r="F84" s="4"/>
    </row>
    <row r="85" spans="1:6" x14ac:dyDescent="0.2">
      <c r="A85" s="4"/>
      <c r="B85" s="4"/>
      <c r="C85" s="4"/>
      <c r="D85" s="4"/>
      <c r="E85" s="4"/>
      <c r="F85" s="4"/>
    </row>
    <row r="86" spans="1:6" x14ac:dyDescent="0.2">
      <c r="A86" s="4"/>
      <c r="B86" s="4"/>
      <c r="C86" s="4"/>
      <c r="D86" s="4"/>
      <c r="E86" s="4"/>
      <c r="F86" s="4"/>
    </row>
    <row r="87" spans="1:6" x14ac:dyDescent="0.2">
      <c r="A87" s="4"/>
      <c r="B87" s="4"/>
      <c r="C87" s="4"/>
      <c r="D87" s="4"/>
      <c r="E87" s="4"/>
      <c r="F87" s="4"/>
    </row>
    <row r="88" spans="1:6" x14ac:dyDescent="0.2">
      <c r="A88" s="4"/>
      <c r="B88" s="4"/>
      <c r="C88" s="4"/>
      <c r="D88" s="4"/>
      <c r="E88" s="4"/>
      <c r="F88" s="4"/>
    </row>
    <row r="89" spans="1:6" x14ac:dyDescent="0.2">
      <c r="A89" s="4"/>
      <c r="B89" s="4"/>
      <c r="C89" s="4"/>
      <c r="D89" s="4"/>
      <c r="E89" s="4"/>
      <c r="F89" s="4"/>
    </row>
    <row r="90" spans="1:6" x14ac:dyDescent="0.2">
      <c r="A90" s="4"/>
      <c r="B90" s="4"/>
      <c r="C90" s="4"/>
      <c r="D90" s="4"/>
      <c r="E90" s="4"/>
      <c r="F90" s="4"/>
    </row>
    <row r="91" spans="1:6" x14ac:dyDescent="0.2">
      <c r="A91" s="4"/>
      <c r="B91" s="4"/>
      <c r="C91" s="4"/>
      <c r="D91" s="4"/>
      <c r="E91" s="4"/>
      <c r="F91" s="4"/>
    </row>
    <row r="93" spans="1:6" x14ac:dyDescent="0.2">
      <c r="A93" s="4"/>
      <c r="B93" s="4"/>
      <c r="C93" s="4"/>
      <c r="D93" s="4"/>
      <c r="E93" s="4"/>
      <c r="F93" s="4"/>
    </row>
    <row r="94" spans="1:6" x14ac:dyDescent="0.2">
      <c r="A94" s="4"/>
      <c r="B94" s="4"/>
      <c r="C94" s="4"/>
      <c r="D94" s="4"/>
      <c r="E94" s="4"/>
      <c r="F94" s="4"/>
    </row>
    <row r="95" spans="1:6" x14ac:dyDescent="0.2">
      <c r="A95" s="4"/>
      <c r="B95" s="4"/>
      <c r="C95" s="4"/>
      <c r="D95" s="4"/>
      <c r="E95" s="4"/>
      <c r="F95" s="4"/>
    </row>
    <row r="96" spans="1:6" x14ac:dyDescent="0.2">
      <c r="A96" s="4"/>
      <c r="B96" s="4"/>
      <c r="C96" s="4"/>
      <c r="D96" s="4"/>
      <c r="E96" s="4"/>
      <c r="F96" s="4"/>
    </row>
    <row r="97" spans="1:6" x14ac:dyDescent="0.2">
      <c r="A97" s="4"/>
      <c r="B97" s="4"/>
      <c r="C97" s="4"/>
      <c r="D97" s="4"/>
      <c r="E97" s="4"/>
      <c r="F97" s="4"/>
    </row>
    <row r="98" spans="1:6" x14ac:dyDescent="0.2">
      <c r="A98" s="4"/>
      <c r="B98" s="4"/>
      <c r="C98" s="4"/>
      <c r="D98" s="4"/>
      <c r="E98" s="4"/>
      <c r="F98" s="4"/>
    </row>
    <row r="99" spans="1:6" x14ac:dyDescent="0.2">
      <c r="A99" s="4"/>
      <c r="B99" s="4"/>
      <c r="C99" s="4"/>
      <c r="D99" s="4"/>
      <c r="E99" s="4"/>
      <c r="F99" s="4"/>
    </row>
    <row r="100" spans="1:6" x14ac:dyDescent="0.2">
      <c r="A100" s="4"/>
      <c r="B100" s="4"/>
      <c r="C100" s="4"/>
      <c r="D100" s="4"/>
      <c r="E100" s="4"/>
      <c r="F100" s="4"/>
    </row>
    <row r="101" spans="1:6" x14ac:dyDescent="0.2">
      <c r="A101" s="4"/>
      <c r="B101" s="4"/>
      <c r="C101" s="4"/>
      <c r="D101" s="4"/>
      <c r="E101" s="4"/>
      <c r="F101" s="4"/>
    </row>
    <row r="102" spans="1:6" x14ac:dyDescent="0.2">
      <c r="A102" s="4"/>
      <c r="B102" s="4"/>
      <c r="C102" s="4"/>
      <c r="D102" s="4"/>
      <c r="E102" s="4"/>
      <c r="F102" s="4"/>
    </row>
    <row r="113" spans="1:6" x14ac:dyDescent="0.2">
      <c r="A113" s="4"/>
      <c r="B113" s="4"/>
      <c r="C113" s="4"/>
      <c r="D113" s="4"/>
      <c r="E113" s="4"/>
      <c r="F113" s="4"/>
    </row>
    <row r="122" spans="1:6" x14ac:dyDescent="0.2">
      <c r="A122" s="4"/>
      <c r="B122" s="4"/>
      <c r="C122" s="4"/>
      <c r="D122" s="4"/>
      <c r="E122" s="4"/>
      <c r="F122" s="4"/>
    </row>
    <row r="157" spans="1:6" x14ac:dyDescent="0.2">
      <c r="A157" s="4"/>
      <c r="B157" s="4"/>
      <c r="C157" s="4"/>
      <c r="D157" s="4"/>
      <c r="E157" s="4"/>
      <c r="F157" s="4"/>
    </row>
    <row r="159" spans="1:6" x14ac:dyDescent="0.2">
      <c r="A159" s="4"/>
      <c r="B159" s="4"/>
      <c r="C159" s="4"/>
      <c r="D159" s="4"/>
      <c r="E159" s="4"/>
      <c r="F159" s="4"/>
    </row>
  </sheetData>
  <mergeCells count="1">
    <mergeCell ref="C8:E8"/>
  </mergeCells>
  <dataValidations count="1">
    <dataValidation type="custom" allowBlank="1" showInputMessage="1" showErrorMessage="1" errorTitle="Preverite vnos" error="Cena/e.m je po Navodilih 4.1.4 potrebno vnesti na dve decimalni mesti zaokroženo." sqref="E8:E18" xr:uid="{00000000-0002-0000-0400-000000000000}">
      <formula1>E8=ROUND(E8,2)</formula1>
    </dataValidation>
  </dataValidations>
  <pageMargins left="0.7" right="0.7" top="0.75" bottom="0.75" header="0.3" footer="0.3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207"/>
  <sheetViews>
    <sheetView topLeftCell="A7" zoomScaleNormal="100" workbookViewId="0">
      <selection activeCell="G7" sqref="G1:G1048576"/>
    </sheetView>
  </sheetViews>
  <sheetFormatPr defaultColWidth="9.140625" defaultRowHeight="12.75" x14ac:dyDescent="0.2"/>
  <cols>
    <col min="1" max="1" width="4.85546875" style="7" customWidth="1"/>
    <col min="2" max="2" width="41.140625" style="15" customWidth="1"/>
    <col min="3" max="3" width="5.42578125" style="8" customWidth="1"/>
    <col min="4" max="4" width="8.5703125" style="3" customWidth="1"/>
    <col min="5" max="5" width="8.140625" style="6" bestFit="1" customWidth="1"/>
    <col min="6" max="6" width="10.42578125" style="3" customWidth="1"/>
    <col min="7" max="16384" width="9.140625" style="4"/>
  </cols>
  <sheetData>
    <row r="1" spans="1:8" x14ac:dyDescent="0.2">
      <c r="A1" s="1" t="s">
        <v>18</v>
      </c>
    </row>
    <row r="3" spans="1:8" s="2" customFormat="1" x14ac:dyDescent="0.2">
      <c r="A3" s="1" t="s">
        <v>63</v>
      </c>
      <c r="B3" s="5"/>
      <c r="D3" s="6"/>
      <c r="E3" s="6"/>
      <c r="F3" s="6"/>
    </row>
    <row r="4" spans="1:8" s="2" customFormat="1" x14ac:dyDescent="0.2">
      <c r="A4" s="19" t="s">
        <v>64</v>
      </c>
      <c r="B4" s="5"/>
      <c r="D4" s="6"/>
      <c r="E4" s="6"/>
      <c r="F4" s="6"/>
    </row>
    <row r="5" spans="1:8" x14ac:dyDescent="0.2">
      <c r="A5" s="52" t="s">
        <v>0</v>
      </c>
      <c r="B5" s="53"/>
      <c r="C5" s="21"/>
      <c r="D5" s="2"/>
    </row>
    <row r="6" spans="1:8" x14ac:dyDescent="0.2">
      <c r="A6" s="52"/>
      <c r="B6" s="53"/>
      <c r="C6" s="21"/>
      <c r="D6" s="2"/>
    </row>
    <row r="7" spans="1:8" ht="22.5" x14ac:dyDescent="0.2">
      <c r="C7" s="57" t="s">
        <v>24</v>
      </c>
      <c r="D7" s="58" t="s">
        <v>25</v>
      </c>
      <c r="E7" s="59" t="s">
        <v>26</v>
      </c>
      <c r="F7" s="58" t="s">
        <v>27</v>
      </c>
    </row>
    <row r="8" spans="1:8" ht="53.25" customHeight="1" x14ac:dyDescent="0.2">
      <c r="A8" s="56">
        <v>1</v>
      </c>
      <c r="B8" s="9" t="s">
        <v>8</v>
      </c>
      <c r="C8" s="103" t="s">
        <v>23</v>
      </c>
      <c r="D8" s="103"/>
      <c r="E8" s="103"/>
      <c r="F8" s="55">
        <v>10000</v>
      </c>
    </row>
    <row r="9" spans="1:8" s="76" customFormat="1" ht="16.5" customHeight="1" x14ac:dyDescent="0.25">
      <c r="A9" s="56">
        <v>19</v>
      </c>
      <c r="B9" s="9" t="s">
        <v>77</v>
      </c>
      <c r="C9" s="7" t="s">
        <v>78</v>
      </c>
      <c r="D9" s="88">
        <v>7</v>
      </c>
      <c r="E9" s="46"/>
      <c r="F9" s="10">
        <f t="shared" ref="F9:F10" si="0">ROUND(E9*D9,2)</f>
        <v>0</v>
      </c>
      <c r="H9" s="91"/>
    </row>
    <row r="10" spans="1:8" s="76" customFormat="1" ht="16.5" customHeight="1" x14ac:dyDescent="0.25">
      <c r="A10" s="56">
        <v>20</v>
      </c>
      <c r="B10" s="9" t="s">
        <v>79</v>
      </c>
      <c r="C10" s="7" t="s">
        <v>78</v>
      </c>
      <c r="D10" s="88">
        <v>2</v>
      </c>
      <c r="E10" s="46"/>
      <c r="F10" s="10">
        <f t="shared" si="0"/>
        <v>0</v>
      </c>
      <c r="H10" s="91"/>
    </row>
    <row r="11" spans="1:8" ht="25.5" x14ac:dyDescent="0.2">
      <c r="A11" s="56">
        <v>2</v>
      </c>
      <c r="B11" s="9" t="s">
        <v>6</v>
      </c>
      <c r="C11" s="7" t="s">
        <v>3</v>
      </c>
      <c r="D11" s="88">
        <f>(3*730*0.12)+(92*0.12) +(62*0.12) +(100*0.12) +(12*0.12)+5.75+2.91*2+1.94*10+2*2+12.9+15.9+19.23+1.74+4+3.04+3.01+3.61+0.25+3.13+3.07+2.62+2.99+2.98+9.79+6.03+4.57+6+6.9+3.85*2+2.19*5+1.21+0.48+0.84</f>
        <v>462.62999999999994</v>
      </c>
      <c r="E11" s="46"/>
      <c r="F11" s="10">
        <f t="shared" ref="F11:F22" si="1">ROUND(E11*D11,2)</f>
        <v>0</v>
      </c>
    </row>
    <row r="12" spans="1:8" ht="14.25" x14ac:dyDescent="0.2">
      <c r="A12" s="56">
        <v>3</v>
      </c>
      <c r="B12" s="9" t="s">
        <v>1</v>
      </c>
      <c r="C12" s="7" t="s">
        <v>2</v>
      </c>
      <c r="D12" s="44">
        <v>400</v>
      </c>
      <c r="E12" s="46"/>
      <c r="F12" s="10">
        <f t="shared" si="1"/>
        <v>0</v>
      </c>
    </row>
    <row r="13" spans="1:8" ht="25.5" x14ac:dyDescent="0.2">
      <c r="A13" s="56">
        <v>4</v>
      </c>
      <c r="B13" s="9" t="s">
        <v>4</v>
      </c>
      <c r="C13" s="7" t="s">
        <v>3</v>
      </c>
      <c r="D13" s="10">
        <v>350</v>
      </c>
      <c r="E13" s="46"/>
      <c r="F13" s="10">
        <f t="shared" si="1"/>
        <v>0</v>
      </c>
    </row>
    <row r="14" spans="1:8" ht="25.5" x14ac:dyDescent="0.2">
      <c r="A14" s="56">
        <v>5</v>
      </c>
      <c r="B14" s="9" t="s">
        <v>33</v>
      </c>
      <c r="C14" s="7" t="s">
        <v>3</v>
      </c>
      <c r="D14" s="10">
        <f>D13</f>
        <v>350</v>
      </c>
      <c r="E14" s="46"/>
      <c r="F14" s="10">
        <f t="shared" si="1"/>
        <v>0</v>
      </c>
    </row>
    <row r="15" spans="1:8" ht="40.5" customHeight="1" x14ac:dyDescent="0.2">
      <c r="A15" s="56">
        <v>6</v>
      </c>
      <c r="B15" s="9" t="s">
        <v>34</v>
      </c>
      <c r="C15" s="7" t="s">
        <v>3</v>
      </c>
      <c r="D15" s="10">
        <f>D13</f>
        <v>350</v>
      </c>
      <c r="E15" s="46"/>
      <c r="F15" s="10">
        <f t="shared" si="1"/>
        <v>0</v>
      </c>
    </row>
    <row r="16" spans="1:8" ht="25.5" x14ac:dyDescent="0.2">
      <c r="A16" s="56">
        <v>7</v>
      </c>
      <c r="B16" s="50" t="s">
        <v>31</v>
      </c>
      <c r="C16" s="51" t="s">
        <v>3</v>
      </c>
      <c r="D16" s="10">
        <v>6400</v>
      </c>
      <c r="E16" s="46"/>
      <c r="F16" s="10">
        <f t="shared" si="1"/>
        <v>0</v>
      </c>
    </row>
    <row r="17" spans="1:8" ht="25.5" x14ac:dyDescent="0.2">
      <c r="A17" s="56">
        <v>8</v>
      </c>
      <c r="B17" s="9" t="s">
        <v>29</v>
      </c>
      <c r="C17" s="24" t="s">
        <v>5</v>
      </c>
      <c r="D17" s="10">
        <v>12</v>
      </c>
      <c r="E17" s="46"/>
      <c r="F17" s="10">
        <f t="shared" si="1"/>
        <v>0</v>
      </c>
    </row>
    <row r="18" spans="1:8" s="76" customFormat="1" ht="38.25" x14ac:dyDescent="0.25">
      <c r="A18" s="56">
        <v>9</v>
      </c>
      <c r="B18" s="9" t="s">
        <v>71</v>
      </c>
      <c r="C18" s="24" t="s">
        <v>70</v>
      </c>
      <c r="D18">
        <f>(3*730)+(92) +(62) +(100) +(12)</f>
        <v>2456</v>
      </c>
      <c r="E18" s="46"/>
      <c r="F18" s="10">
        <f t="shared" si="1"/>
        <v>0</v>
      </c>
      <c r="H18" s="91"/>
    </row>
    <row r="19" spans="1:8" s="76" customFormat="1" ht="25.5" x14ac:dyDescent="0.25">
      <c r="A19" s="56">
        <v>10</v>
      </c>
      <c r="B19" s="9" t="s">
        <v>72</v>
      </c>
      <c r="C19" s="24" t="s">
        <v>73</v>
      </c>
      <c r="D19" s="88">
        <f>5.75+2.91*2+1.94*10+2*2+12.9+15.9+19.23+4+3.04+3.01+3.61+0.25+3.13+3.07+2.62+2.99+2.98+9.79+6.03+4.57+6+2.19*5+1.21+0.48+0.84</f>
        <v>151.57</v>
      </c>
      <c r="E19" s="46"/>
      <c r="F19" s="10">
        <f t="shared" si="1"/>
        <v>0</v>
      </c>
      <c r="H19" s="91"/>
    </row>
    <row r="20" spans="1:8" s="76" customFormat="1" ht="25.5" x14ac:dyDescent="0.25">
      <c r="A20" s="56">
        <v>11</v>
      </c>
      <c r="B20" s="9" t="s">
        <v>74</v>
      </c>
      <c r="C20" s="24" t="s">
        <v>73</v>
      </c>
      <c r="D20">
        <f>6+6.9+3.85*2</f>
        <v>20.6</v>
      </c>
      <c r="E20" s="46"/>
      <c r="F20" s="10">
        <f t="shared" ref="F20" si="2">ROUND(E20*D20,2)</f>
        <v>0</v>
      </c>
      <c r="H20" s="91"/>
    </row>
    <row r="21" spans="1:8" s="76" customFormat="1" ht="25.5" x14ac:dyDescent="0.25">
      <c r="A21" s="56">
        <v>12</v>
      </c>
      <c r="B21" s="9" t="s">
        <v>75</v>
      </c>
      <c r="C21" s="24" t="s">
        <v>73</v>
      </c>
      <c r="D21">
        <v>1.74</v>
      </c>
      <c r="E21" s="46"/>
      <c r="F21" s="10">
        <f t="shared" si="1"/>
        <v>0</v>
      </c>
      <c r="H21" s="91"/>
    </row>
    <row r="22" spans="1:8" s="8" customFormat="1" ht="78" x14ac:dyDescent="0.2">
      <c r="A22" s="56">
        <v>13</v>
      </c>
      <c r="B22" s="41" t="s">
        <v>76</v>
      </c>
      <c r="C22" s="60" t="s">
        <v>35</v>
      </c>
      <c r="D22" s="61">
        <v>20</v>
      </c>
      <c r="E22" s="47"/>
      <c r="F22" s="42">
        <f t="shared" si="1"/>
        <v>0</v>
      </c>
    </row>
    <row r="23" spans="1:8" ht="13.5" thickBot="1" x14ac:dyDescent="0.25">
      <c r="A23" s="17"/>
      <c r="B23" s="43" t="s">
        <v>7</v>
      </c>
      <c r="C23" s="11"/>
      <c r="D23" s="12"/>
      <c r="E23" s="48"/>
      <c r="F23" s="12">
        <f>SUM(F8:F22)</f>
        <v>10000</v>
      </c>
    </row>
    <row r="24" spans="1:8" ht="18" customHeight="1" thickTop="1" x14ac:dyDescent="0.2">
      <c r="A24" s="17"/>
      <c r="B24" s="2"/>
      <c r="C24" s="13"/>
      <c r="D24" s="23"/>
      <c r="E24" s="49"/>
      <c r="F24" s="23"/>
    </row>
    <row r="25" spans="1:8" s="8" customFormat="1" ht="15" customHeight="1" x14ac:dyDescent="0.2">
      <c r="A25" s="16"/>
      <c r="B25" s="18"/>
      <c r="C25" s="18"/>
      <c r="D25" s="3"/>
      <c r="E25" s="3"/>
      <c r="F25" s="3"/>
    </row>
    <row r="26" spans="1:8" s="8" customFormat="1" ht="15" customHeight="1" x14ac:dyDescent="0.2">
      <c r="A26" s="17"/>
      <c r="B26" s="15"/>
      <c r="D26" s="3"/>
      <c r="E26" s="3"/>
      <c r="F26" s="3"/>
    </row>
    <row r="27" spans="1:8" x14ac:dyDescent="0.2">
      <c r="A27" s="17"/>
    </row>
    <row r="28" spans="1:8" x14ac:dyDescent="0.2">
      <c r="A28" s="17"/>
    </row>
    <row r="29" spans="1:8" x14ac:dyDescent="0.2">
      <c r="A29" s="17"/>
    </row>
    <row r="30" spans="1:8" x14ac:dyDescent="0.2">
      <c r="A30" s="17"/>
    </row>
    <row r="31" spans="1:8" x14ac:dyDescent="0.2">
      <c r="A31" s="17"/>
    </row>
    <row r="32" spans="1:8" x14ac:dyDescent="0.2">
      <c r="A32" s="17"/>
    </row>
    <row r="33" spans="1:1" x14ac:dyDescent="0.2">
      <c r="A33" s="17"/>
    </row>
    <row r="34" spans="1:1" x14ac:dyDescent="0.2">
      <c r="A34" s="17"/>
    </row>
    <row r="35" spans="1:1" x14ac:dyDescent="0.2">
      <c r="A35" s="17"/>
    </row>
    <row r="36" spans="1:1" x14ac:dyDescent="0.2">
      <c r="A36" s="17"/>
    </row>
    <row r="37" spans="1:1" x14ac:dyDescent="0.2">
      <c r="A37" s="17"/>
    </row>
    <row r="38" spans="1:1" x14ac:dyDescent="0.2">
      <c r="A38" s="17"/>
    </row>
    <row r="53" spans="1:6" x14ac:dyDescent="0.2">
      <c r="A53" s="4"/>
      <c r="B53" s="4"/>
      <c r="C53" s="4"/>
      <c r="D53" s="4"/>
      <c r="E53" s="4"/>
      <c r="F53" s="4"/>
    </row>
    <row r="54" spans="1:6" x14ac:dyDescent="0.2">
      <c r="A54" s="4"/>
      <c r="B54" s="4"/>
      <c r="C54" s="4"/>
      <c r="D54" s="4"/>
      <c r="E54" s="4"/>
      <c r="F54" s="4"/>
    </row>
    <row r="55" spans="1:6" x14ac:dyDescent="0.2">
      <c r="A55" s="4"/>
      <c r="B55" s="4"/>
      <c r="C55" s="4"/>
      <c r="D55" s="4"/>
      <c r="E55" s="4"/>
      <c r="F55" s="4"/>
    </row>
    <row r="56" spans="1:6" x14ac:dyDescent="0.2">
      <c r="A56" s="4"/>
      <c r="B56" s="4"/>
      <c r="C56" s="4"/>
      <c r="D56" s="4"/>
      <c r="E56" s="4"/>
      <c r="F56" s="4"/>
    </row>
    <row r="57" spans="1:6" x14ac:dyDescent="0.2">
      <c r="A57" s="4"/>
      <c r="B57" s="4"/>
      <c r="C57" s="4"/>
      <c r="D57" s="4"/>
      <c r="E57" s="4"/>
      <c r="F57" s="4"/>
    </row>
    <row r="58" spans="1:6" x14ac:dyDescent="0.2">
      <c r="A58" s="4"/>
      <c r="B58" s="4"/>
      <c r="C58" s="4"/>
      <c r="D58" s="4"/>
      <c r="E58" s="4"/>
      <c r="F58" s="4"/>
    </row>
    <row r="59" spans="1:6" x14ac:dyDescent="0.2">
      <c r="A59" s="4"/>
      <c r="B59" s="4"/>
      <c r="C59" s="4"/>
      <c r="D59" s="4"/>
      <c r="E59" s="4"/>
      <c r="F59" s="4"/>
    </row>
    <row r="60" spans="1:6" x14ac:dyDescent="0.2">
      <c r="A60" s="4"/>
      <c r="B60" s="4"/>
      <c r="C60" s="4"/>
      <c r="D60" s="4"/>
      <c r="E60" s="4"/>
      <c r="F60" s="4"/>
    </row>
    <row r="61" spans="1:6" x14ac:dyDescent="0.2">
      <c r="A61" s="4"/>
      <c r="B61" s="4"/>
      <c r="C61" s="4"/>
      <c r="D61" s="4"/>
      <c r="E61" s="4"/>
      <c r="F61" s="4"/>
    </row>
    <row r="62" spans="1:6" x14ac:dyDescent="0.2">
      <c r="A62" s="4"/>
      <c r="B62" s="4"/>
      <c r="C62" s="4"/>
      <c r="D62" s="4"/>
      <c r="E62" s="4"/>
      <c r="F62" s="4"/>
    </row>
    <row r="63" spans="1:6" x14ac:dyDescent="0.2">
      <c r="A63" s="4"/>
      <c r="B63" s="4"/>
      <c r="C63" s="4"/>
      <c r="D63" s="4"/>
      <c r="E63" s="4"/>
      <c r="F63" s="4"/>
    </row>
    <row r="64" spans="1:6" x14ac:dyDescent="0.2">
      <c r="A64" s="4"/>
      <c r="B64" s="4"/>
      <c r="C64" s="4"/>
      <c r="D64" s="4"/>
      <c r="E64" s="4"/>
      <c r="F64" s="4"/>
    </row>
    <row r="65" spans="1:6" x14ac:dyDescent="0.2">
      <c r="A65" s="4"/>
      <c r="B65" s="4"/>
      <c r="C65" s="4"/>
      <c r="D65" s="4"/>
      <c r="E65" s="4"/>
      <c r="F65" s="4"/>
    </row>
    <row r="66" spans="1:6" x14ac:dyDescent="0.2">
      <c r="A66" s="4"/>
      <c r="B66" s="4"/>
      <c r="C66" s="4"/>
      <c r="D66" s="4"/>
      <c r="E66" s="4"/>
      <c r="F66" s="4"/>
    </row>
    <row r="67" spans="1:6" x14ac:dyDescent="0.2">
      <c r="A67" s="4"/>
      <c r="B67" s="4"/>
      <c r="C67" s="4"/>
      <c r="D67" s="4"/>
      <c r="E67" s="4"/>
      <c r="F67" s="4"/>
    </row>
    <row r="68" spans="1:6" x14ac:dyDescent="0.2">
      <c r="A68" s="4"/>
      <c r="B68" s="4"/>
      <c r="C68" s="4"/>
      <c r="D68" s="4"/>
      <c r="E68" s="4"/>
      <c r="F68" s="4"/>
    </row>
    <row r="69" spans="1:6" x14ac:dyDescent="0.2">
      <c r="A69" s="4"/>
      <c r="B69" s="4"/>
      <c r="C69" s="4"/>
      <c r="D69" s="4"/>
      <c r="E69" s="4"/>
      <c r="F69" s="4"/>
    </row>
    <row r="70" spans="1:6" x14ac:dyDescent="0.2">
      <c r="A70" s="4"/>
      <c r="B70" s="4"/>
      <c r="C70" s="4"/>
      <c r="D70" s="4"/>
      <c r="E70" s="4"/>
      <c r="F70" s="4"/>
    </row>
    <row r="71" spans="1:6" x14ac:dyDescent="0.2">
      <c r="A71" s="4"/>
      <c r="B71" s="4"/>
      <c r="C71" s="4"/>
      <c r="D71" s="4"/>
      <c r="E71" s="4"/>
      <c r="F71" s="4"/>
    </row>
    <row r="72" spans="1:6" x14ac:dyDescent="0.2">
      <c r="A72" s="4"/>
      <c r="B72" s="4"/>
      <c r="C72" s="4"/>
      <c r="D72" s="4"/>
      <c r="E72" s="4"/>
      <c r="F72" s="4"/>
    </row>
    <row r="73" spans="1:6" x14ac:dyDescent="0.2">
      <c r="A73" s="4"/>
      <c r="B73" s="4"/>
      <c r="C73" s="4"/>
      <c r="D73" s="4"/>
      <c r="E73" s="4"/>
      <c r="F73" s="4"/>
    </row>
    <row r="74" spans="1:6" x14ac:dyDescent="0.2">
      <c r="A74" s="4"/>
      <c r="B74" s="4"/>
      <c r="C74" s="4"/>
      <c r="D74" s="4"/>
      <c r="E74" s="4"/>
      <c r="F74" s="4"/>
    </row>
    <row r="75" spans="1:6" x14ac:dyDescent="0.2">
      <c r="A75" s="4"/>
      <c r="B75" s="4"/>
      <c r="C75" s="4"/>
      <c r="D75" s="4"/>
      <c r="E75" s="4"/>
      <c r="F75" s="4"/>
    </row>
    <row r="76" spans="1:6" x14ac:dyDescent="0.2">
      <c r="A76" s="4"/>
      <c r="B76" s="4"/>
      <c r="C76" s="4"/>
      <c r="D76" s="4"/>
      <c r="E76" s="4"/>
      <c r="F76" s="4"/>
    </row>
    <row r="77" spans="1:6" x14ac:dyDescent="0.2">
      <c r="A77" s="4"/>
      <c r="B77" s="4"/>
      <c r="C77" s="4"/>
      <c r="D77" s="4"/>
      <c r="E77" s="4"/>
      <c r="F77" s="4"/>
    </row>
    <row r="78" spans="1:6" x14ac:dyDescent="0.2">
      <c r="A78" s="4"/>
      <c r="B78" s="4"/>
      <c r="C78" s="4"/>
      <c r="D78" s="4"/>
      <c r="E78" s="4"/>
      <c r="F78" s="4"/>
    </row>
    <row r="79" spans="1:6" x14ac:dyDescent="0.2">
      <c r="A79" s="4"/>
      <c r="B79" s="4"/>
      <c r="C79" s="4"/>
      <c r="D79" s="4"/>
      <c r="E79" s="4"/>
      <c r="F79" s="4"/>
    </row>
    <row r="80" spans="1:6" x14ac:dyDescent="0.2">
      <c r="A80" s="4"/>
      <c r="B80" s="4"/>
      <c r="C80" s="4"/>
      <c r="D80" s="4"/>
      <c r="E80" s="4"/>
      <c r="F80" s="4"/>
    </row>
    <row r="81" spans="1:6" x14ac:dyDescent="0.2">
      <c r="A81" s="4"/>
      <c r="B81" s="4"/>
      <c r="C81" s="4"/>
      <c r="D81" s="4"/>
      <c r="E81" s="4"/>
      <c r="F81" s="4"/>
    </row>
    <row r="82" spans="1:6" x14ac:dyDescent="0.2">
      <c r="A82" s="4"/>
      <c r="B82" s="4"/>
      <c r="C82" s="4"/>
      <c r="D82" s="4"/>
      <c r="E82" s="4"/>
      <c r="F82" s="4"/>
    </row>
    <row r="83" spans="1:6" x14ac:dyDescent="0.2">
      <c r="A83" s="4"/>
      <c r="B83" s="4"/>
      <c r="C83" s="4"/>
      <c r="D83" s="4"/>
      <c r="E83" s="4"/>
      <c r="F83" s="4"/>
    </row>
    <row r="84" spans="1:6" x14ac:dyDescent="0.2">
      <c r="A84" s="4"/>
      <c r="B84" s="4"/>
      <c r="C84" s="4"/>
      <c r="D84" s="4"/>
      <c r="E84" s="4"/>
      <c r="F84" s="4"/>
    </row>
    <row r="85" spans="1:6" x14ac:dyDescent="0.2">
      <c r="A85" s="4"/>
      <c r="B85" s="4"/>
      <c r="C85" s="4"/>
      <c r="D85" s="4"/>
      <c r="E85" s="4"/>
      <c r="F85" s="4"/>
    </row>
    <row r="86" spans="1:6" x14ac:dyDescent="0.2">
      <c r="A86" s="4"/>
      <c r="B86" s="4"/>
      <c r="C86" s="4"/>
      <c r="D86" s="4"/>
      <c r="E86" s="4"/>
      <c r="F86" s="4"/>
    </row>
    <row r="87" spans="1:6" x14ac:dyDescent="0.2">
      <c r="A87" s="4"/>
      <c r="B87" s="4"/>
      <c r="C87" s="4"/>
      <c r="D87" s="4"/>
      <c r="E87" s="4"/>
      <c r="F87" s="4"/>
    </row>
    <row r="88" spans="1:6" x14ac:dyDescent="0.2">
      <c r="A88" s="4"/>
      <c r="B88" s="4"/>
      <c r="C88" s="4"/>
      <c r="D88" s="4"/>
      <c r="E88" s="4"/>
      <c r="F88" s="4"/>
    </row>
    <row r="89" spans="1:6" x14ac:dyDescent="0.2">
      <c r="A89" s="4"/>
      <c r="B89" s="4"/>
      <c r="C89" s="4"/>
      <c r="D89" s="4"/>
      <c r="E89" s="4"/>
      <c r="F89" s="4"/>
    </row>
    <row r="90" spans="1:6" x14ac:dyDescent="0.2">
      <c r="A90" s="4"/>
      <c r="B90" s="4"/>
      <c r="C90" s="4"/>
      <c r="D90" s="4"/>
      <c r="E90" s="4"/>
      <c r="F90" s="4"/>
    </row>
    <row r="91" spans="1:6" x14ac:dyDescent="0.2">
      <c r="A91" s="4"/>
      <c r="B91" s="4"/>
      <c r="C91" s="4"/>
      <c r="D91" s="4"/>
      <c r="E91" s="4"/>
      <c r="F91" s="4"/>
    </row>
    <row r="92" spans="1:6" x14ac:dyDescent="0.2">
      <c r="A92" s="4"/>
      <c r="B92" s="4"/>
      <c r="C92" s="4"/>
      <c r="D92" s="4"/>
      <c r="E92" s="4"/>
      <c r="F92" s="4"/>
    </row>
    <row r="93" spans="1:6" x14ac:dyDescent="0.2">
      <c r="A93" s="4"/>
      <c r="B93" s="4"/>
      <c r="C93" s="4"/>
      <c r="D93" s="4"/>
      <c r="E93" s="4"/>
      <c r="F93" s="4"/>
    </row>
    <row r="94" spans="1:6" x14ac:dyDescent="0.2">
      <c r="A94" s="4"/>
      <c r="B94" s="4"/>
      <c r="C94" s="4"/>
      <c r="D94" s="4"/>
      <c r="E94" s="4"/>
      <c r="F94" s="4"/>
    </row>
    <row r="95" spans="1:6" x14ac:dyDescent="0.2">
      <c r="A95" s="4"/>
      <c r="B95" s="4"/>
      <c r="C95" s="4"/>
      <c r="D95" s="4"/>
      <c r="E95" s="4"/>
      <c r="F95" s="4"/>
    </row>
    <row r="96" spans="1:6" x14ac:dyDescent="0.2">
      <c r="A96" s="4"/>
      <c r="B96" s="4"/>
      <c r="C96" s="4"/>
      <c r="D96" s="4"/>
      <c r="E96" s="4"/>
      <c r="F96" s="4"/>
    </row>
    <row r="97" spans="1:6" x14ac:dyDescent="0.2">
      <c r="A97" s="4"/>
      <c r="B97" s="4"/>
      <c r="C97" s="4"/>
      <c r="D97" s="4"/>
      <c r="E97" s="4"/>
      <c r="F97" s="4"/>
    </row>
    <row r="98" spans="1:6" x14ac:dyDescent="0.2">
      <c r="A98" s="4"/>
      <c r="B98" s="4"/>
      <c r="C98" s="4"/>
      <c r="D98" s="4"/>
      <c r="E98" s="4"/>
      <c r="F98" s="4"/>
    </row>
    <row r="99" spans="1:6" x14ac:dyDescent="0.2">
      <c r="A99" s="4"/>
      <c r="B99" s="4"/>
      <c r="C99" s="4"/>
      <c r="D99" s="4"/>
      <c r="E99" s="4"/>
      <c r="F99" s="4"/>
    </row>
    <row r="100" spans="1:6" x14ac:dyDescent="0.2">
      <c r="A100" s="4"/>
      <c r="B100" s="4"/>
      <c r="C100" s="4"/>
      <c r="D100" s="4"/>
      <c r="E100" s="4"/>
      <c r="F100" s="4"/>
    </row>
    <row r="101" spans="1:6" x14ac:dyDescent="0.2">
      <c r="A101" s="4"/>
      <c r="B101" s="4"/>
      <c r="C101" s="4"/>
      <c r="D101" s="4"/>
      <c r="E101" s="4"/>
      <c r="F101" s="4"/>
    </row>
    <row r="102" spans="1:6" x14ac:dyDescent="0.2">
      <c r="A102" s="4"/>
      <c r="B102" s="4"/>
      <c r="C102" s="4"/>
      <c r="D102" s="4"/>
      <c r="E102" s="4"/>
      <c r="F102" s="4"/>
    </row>
    <row r="103" spans="1:6" x14ac:dyDescent="0.2">
      <c r="A103" s="4"/>
      <c r="B103" s="4"/>
      <c r="C103" s="4"/>
      <c r="D103" s="4"/>
      <c r="E103" s="4"/>
      <c r="F103" s="4"/>
    </row>
    <row r="104" spans="1:6" x14ac:dyDescent="0.2">
      <c r="A104" s="4"/>
      <c r="B104" s="4"/>
      <c r="C104" s="4"/>
      <c r="D104" s="4"/>
      <c r="E104" s="4"/>
      <c r="F104" s="4"/>
    </row>
    <row r="105" spans="1:6" x14ac:dyDescent="0.2">
      <c r="A105" s="4"/>
      <c r="B105" s="4"/>
      <c r="C105" s="4"/>
      <c r="D105" s="4"/>
      <c r="E105" s="4"/>
      <c r="F105" s="4"/>
    </row>
    <row r="106" spans="1:6" x14ac:dyDescent="0.2">
      <c r="A106" s="4"/>
      <c r="B106" s="4"/>
      <c r="C106" s="4"/>
      <c r="D106" s="4"/>
      <c r="E106" s="4"/>
      <c r="F106" s="4"/>
    </row>
    <row r="107" spans="1:6" x14ac:dyDescent="0.2">
      <c r="A107" s="4"/>
      <c r="B107" s="4"/>
      <c r="C107" s="4"/>
      <c r="D107" s="4"/>
      <c r="E107" s="4"/>
      <c r="F107" s="4"/>
    </row>
    <row r="108" spans="1:6" x14ac:dyDescent="0.2">
      <c r="A108" s="4"/>
      <c r="B108" s="4"/>
      <c r="C108" s="4"/>
      <c r="D108" s="4"/>
      <c r="E108" s="4"/>
      <c r="F108" s="4"/>
    </row>
    <row r="109" spans="1:6" x14ac:dyDescent="0.2">
      <c r="A109" s="4"/>
      <c r="B109" s="4"/>
      <c r="C109" s="4"/>
      <c r="D109" s="4"/>
      <c r="E109" s="4"/>
      <c r="F109" s="4"/>
    </row>
    <row r="110" spans="1:6" x14ac:dyDescent="0.2">
      <c r="A110" s="4"/>
      <c r="B110" s="4"/>
      <c r="C110" s="4"/>
      <c r="D110" s="4"/>
      <c r="E110" s="4"/>
      <c r="F110" s="4"/>
    </row>
    <row r="111" spans="1:6" x14ac:dyDescent="0.2">
      <c r="A111" s="4"/>
      <c r="B111" s="4"/>
      <c r="C111" s="4"/>
      <c r="D111" s="4"/>
      <c r="E111" s="4"/>
      <c r="F111" s="4"/>
    </row>
    <row r="112" spans="1:6" x14ac:dyDescent="0.2">
      <c r="A112" s="4"/>
      <c r="B112" s="4"/>
      <c r="C112" s="4"/>
      <c r="D112" s="4"/>
      <c r="E112" s="4"/>
      <c r="F112" s="4"/>
    </row>
    <row r="113" spans="1:6" x14ac:dyDescent="0.2">
      <c r="A113" s="4"/>
      <c r="B113" s="4"/>
      <c r="C113" s="4"/>
      <c r="D113" s="4"/>
      <c r="E113" s="4"/>
      <c r="F113" s="4"/>
    </row>
    <row r="114" spans="1:6" x14ac:dyDescent="0.2">
      <c r="A114" s="4"/>
      <c r="B114" s="4"/>
      <c r="C114" s="4"/>
      <c r="D114" s="4"/>
      <c r="E114" s="4"/>
      <c r="F114" s="4"/>
    </row>
    <row r="115" spans="1:6" x14ac:dyDescent="0.2">
      <c r="A115" s="4"/>
      <c r="B115" s="4"/>
      <c r="C115" s="4"/>
      <c r="D115" s="4"/>
      <c r="E115" s="4"/>
      <c r="F115" s="4"/>
    </row>
    <row r="116" spans="1:6" x14ac:dyDescent="0.2">
      <c r="A116" s="4"/>
      <c r="B116" s="4"/>
      <c r="C116" s="4"/>
      <c r="D116" s="4"/>
      <c r="E116" s="4"/>
      <c r="F116" s="4"/>
    </row>
    <row r="117" spans="1:6" x14ac:dyDescent="0.2">
      <c r="A117" s="4"/>
      <c r="B117" s="4"/>
      <c r="C117" s="4"/>
      <c r="D117" s="4"/>
      <c r="E117" s="4"/>
      <c r="F117" s="4"/>
    </row>
    <row r="118" spans="1:6" x14ac:dyDescent="0.2">
      <c r="A118" s="4"/>
      <c r="B118" s="4"/>
      <c r="C118" s="4"/>
      <c r="D118" s="4"/>
      <c r="E118" s="4"/>
      <c r="F118" s="4"/>
    </row>
    <row r="119" spans="1:6" x14ac:dyDescent="0.2">
      <c r="A119" s="4"/>
      <c r="B119" s="4"/>
      <c r="C119" s="4"/>
      <c r="D119" s="4"/>
      <c r="E119" s="4"/>
      <c r="F119" s="4"/>
    </row>
    <row r="120" spans="1:6" x14ac:dyDescent="0.2">
      <c r="A120" s="4"/>
      <c r="B120" s="4"/>
      <c r="C120" s="4"/>
      <c r="D120" s="4"/>
      <c r="E120" s="4"/>
      <c r="F120" s="4"/>
    </row>
    <row r="121" spans="1:6" x14ac:dyDescent="0.2">
      <c r="A121" s="4"/>
      <c r="B121" s="4"/>
      <c r="C121" s="4"/>
      <c r="D121" s="4"/>
      <c r="E121" s="4"/>
      <c r="F121" s="4"/>
    </row>
    <row r="122" spans="1:6" x14ac:dyDescent="0.2">
      <c r="A122" s="4"/>
      <c r="B122" s="4"/>
      <c r="C122" s="4"/>
      <c r="D122" s="4"/>
      <c r="E122" s="4"/>
      <c r="F122" s="4"/>
    </row>
    <row r="123" spans="1:6" x14ac:dyDescent="0.2">
      <c r="A123" s="4"/>
      <c r="B123" s="4"/>
      <c r="C123" s="4"/>
      <c r="D123" s="4"/>
      <c r="E123" s="4"/>
      <c r="F123" s="4"/>
    </row>
    <row r="124" spans="1:6" x14ac:dyDescent="0.2">
      <c r="A124" s="4"/>
      <c r="B124" s="4"/>
      <c r="C124" s="4"/>
      <c r="D124" s="4"/>
      <c r="E124" s="4"/>
      <c r="F124" s="4"/>
    </row>
    <row r="125" spans="1:6" x14ac:dyDescent="0.2">
      <c r="A125" s="4"/>
      <c r="B125" s="4"/>
      <c r="C125" s="4"/>
      <c r="D125" s="4"/>
      <c r="E125" s="4"/>
      <c r="F125" s="4"/>
    </row>
    <row r="126" spans="1:6" x14ac:dyDescent="0.2">
      <c r="A126" s="4"/>
      <c r="B126" s="4"/>
      <c r="C126" s="4"/>
      <c r="D126" s="4"/>
      <c r="E126" s="4"/>
      <c r="F126" s="4"/>
    </row>
    <row r="127" spans="1:6" x14ac:dyDescent="0.2">
      <c r="A127" s="4"/>
      <c r="B127" s="4"/>
      <c r="C127" s="4"/>
      <c r="D127" s="4"/>
      <c r="E127" s="4"/>
      <c r="F127" s="4"/>
    </row>
    <row r="128" spans="1:6" x14ac:dyDescent="0.2">
      <c r="A128" s="4"/>
      <c r="B128" s="4"/>
      <c r="C128" s="4"/>
      <c r="D128" s="4"/>
      <c r="E128" s="4"/>
      <c r="F128" s="4"/>
    </row>
    <row r="129" spans="1:6" x14ac:dyDescent="0.2">
      <c r="A129" s="4"/>
      <c r="B129" s="4"/>
      <c r="C129" s="4"/>
      <c r="D129" s="4"/>
      <c r="E129" s="4"/>
      <c r="F129" s="4"/>
    </row>
    <row r="130" spans="1:6" x14ac:dyDescent="0.2">
      <c r="A130" s="4"/>
      <c r="B130" s="4"/>
      <c r="C130" s="4"/>
      <c r="D130" s="4"/>
      <c r="E130" s="4"/>
      <c r="F130" s="4"/>
    </row>
    <row r="131" spans="1:6" x14ac:dyDescent="0.2">
      <c r="A131" s="4"/>
      <c r="B131" s="4"/>
      <c r="C131" s="4"/>
      <c r="D131" s="4"/>
      <c r="E131" s="4"/>
      <c r="F131" s="4"/>
    </row>
    <row r="132" spans="1:6" x14ac:dyDescent="0.2">
      <c r="A132" s="4"/>
      <c r="B132" s="4"/>
      <c r="C132" s="4"/>
      <c r="D132" s="4"/>
      <c r="E132" s="4"/>
      <c r="F132" s="4"/>
    </row>
    <row r="133" spans="1:6" x14ac:dyDescent="0.2">
      <c r="A133" s="4"/>
      <c r="B133" s="4"/>
      <c r="C133" s="4"/>
      <c r="D133" s="4"/>
      <c r="E133" s="4"/>
      <c r="F133" s="4"/>
    </row>
    <row r="134" spans="1:6" x14ac:dyDescent="0.2">
      <c r="A134" s="4"/>
      <c r="B134" s="4"/>
      <c r="C134" s="4"/>
      <c r="D134" s="4"/>
      <c r="E134" s="4"/>
      <c r="F134" s="4"/>
    </row>
    <row r="135" spans="1:6" x14ac:dyDescent="0.2">
      <c r="A135" s="4"/>
      <c r="B135" s="4"/>
      <c r="C135" s="4"/>
      <c r="D135" s="4"/>
      <c r="E135" s="4"/>
      <c r="F135" s="4"/>
    </row>
    <row r="136" spans="1:6" x14ac:dyDescent="0.2">
      <c r="A136" s="4"/>
      <c r="B136" s="4"/>
      <c r="C136" s="4"/>
      <c r="D136" s="4"/>
      <c r="E136" s="4"/>
      <c r="F136" s="4"/>
    </row>
    <row r="137" spans="1:6" x14ac:dyDescent="0.2">
      <c r="A137" s="4"/>
      <c r="B137" s="4"/>
      <c r="C137" s="4"/>
      <c r="D137" s="4"/>
      <c r="E137" s="4"/>
      <c r="F137" s="4"/>
    </row>
    <row r="138" spans="1:6" x14ac:dyDescent="0.2">
      <c r="A138" s="4"/>
      <c r="B138" s="4"/>
      <c r="C138" s="4"/>
      <c r="D138" s="4"/>
      <c r="E138" s="4"/>
      <c r="F138" s="4"/>
    </row>
    <row r="139" spans="1:6" x14ac:dyDescent="0.2">
      <c r="A139" s="4"/>
      <c r="B139" s="4"/>
      <c r="C139" s="4"/>
      <c r="D139" s="4"/>
      <c r="E139" s="4"/>
      <c r="F139" s="4"/>
    </row>
    <row r="140" spans="1:6" x14ac:dyDescent="0.2">
      <c r="A140" s="4"/>
      <c r="B140" s="4"/>
      <c r="C140" s="4"/>
      <c r="D140" s="4"/>
      <c r="E140" s="4"/>
      <c r="F140" s="4"/>
    </row>
    <row r="141" spans="1:6" x14ac:dyDescent="0.2">
      <c r="A141" s="4"/>
      <c r="B141" s="4"/>
      <c r="C141" s="4"/>
      <c r="D141" s="4"/>
      <c r="E141" s="4"/>
      <c r="F141" s="4"/>
    </row>
    <row r="142" spans="1:6" x14ac:dyDescent="0.2">
      <c r="A142" s="4"/>
      <c r="B142" s="4"/>
      <c r="C142" s="4"/>
      <c r="D142" s="4"/>
      <c r="E142" s="4"/>
      <c r="F142" s="4"/>
    </row>
    <row r="143" spans="1:6" x14ac:dyDescent="0.2">
      <c r="A143" s="4"/>
      <c r="B143" s="4"/>
      <c r="C143" s="4"/>
      <c r="D143" s="4"/>
      <c r="E143" s="4"/>
      <c r="F143" s="4"/>
    </row>
    <row r="144" spans="1:6" x14ac:dyDescent="0.2">
      <c r="A144" s="4"/>
      <c r="B144" s="4"/>
      <c r="C144" s="4"/>
      <c r="D144" s="4"/>
      <c r="E144" s="4"/>
      <c r="F144" s="4"/>
    </row>
    <row r="145" spans="1:6" x14ac:dyDescent="0.2">
      <c r="A145" s="4"/>
      <c r="B145" s="4"/>
      <c r="C145" s="4"/>
      <c r="D145" s="4"/>
      <c r="E145" s="4"/>
      <c r="F145" s="4"/>
    </row>
    <row r="146" spans="1:6" x14ac:dyDescent="0.2">
      <c r="A146" s="4"/>
      <c r="B146" s="4"/>
      <c r="C146" s="4"/>
      <c r="D146" s="4"/>
      <c r="E146" s="4"/>
      <c r="F146" s="4"/>
    </row>
    <row r="147" spans="1:6" x14ac:dyDescent="0.2">
      <c r="A147" s="4"/>
      <c r="B147" s="4"/>
      <c r="C147" s="4"/>
      <c r="D147" s="4"/>
      <c r="E147" s="4"/>
      <c r="F147" s="4"/>
    </row>
    <row r="148" spans="1:6" x14ac:dyDescent="0.2">
      <c r="A148" s="4"/>
      <c r="B148" s="4"/>
      <c r="C148" s="4"/>
      <c r="D148" s="4"/>
      <c r="E148" s="4"/>
      <c r="F148" s="4"/>
    </row>
    <row r="149" spans="1:6" x14ac:dyDescent="0.2">
      <c r="A149" s="4"/>
      <c r="B149" s="4"/>
      <c r="C149" s="4"/>
      <c r="D149" s="4"/>
      <c r="E149" s="4"/>
      <c r="F149" s="4"/>
    </row>
    <row r="150" spans="1:6" x14ac:dyDescent="0.2">
      <c r="A150" s="4"/>
      <c r="B150" s="4"/>
      <c r="C150" s="4"/>
      <c r="D150" s="4"/>
      <c r="E150" s="4"/>
      <c r="F150" s="4"/>
    </row>
    <row r="151" spans="1:6" x14ac:dyDescent="0.2">
      <c r="A151" s="4"/>
      <c r="B151" s="4"/>
      <c r="C151" s="4"/>
      <c r="D151" s="4"/>
      <c r="E151" s="4"/>
      <c r="F151" s="4"/>
    </row>
    <row r="152" spans="1:6" x14ac:dyDescent="0.2">
      <c r="A152" s="4"/>
      <c r="B152" s="4"/>
      <c r="C152" s="4"/>
      <c r="D152" s="4"/>
      <c r="E152" s="4"/>
      <c r="F152" s="4"/>
    </row>
    <row r="153" spans="1:6" x14ac:dyDescent="0.2">
      <c r="A153" s="4"/>
      <c r="B153" s="4"/>
      <c r="C153" s="4"/>
      <c r="D153" s="4"/>
      <c r="E153" s="4"/>
      <c r="F153" s="4"/>
    </row>
    <row r="154" spans="1:6" x14ac:dyDescent="0.2">
      <c r="A154" s="4"/>
      <c r="B154" s="4"/>
      <c r="C154" s="4"/>
      <c r="D154" s="4"/>
      <c r="E154" s="4"/>
      <c r="F154" s="4"/>
    </row>
    <row r="155" spans="1:6" x14ac:dyDescent="0.2">
      <c r="A155" s="4"/>
      <c r="B155" s="4"/>
      <c r="C155" s="4"/>
      <c r="D155" s="4"/>
      <c r="E155" s="4"/>
      <c r="F155" s="4"/>
    </row>
    <row r="156" spans="1:6" x14ac:dyDescent="0.2">
      <c r="A156" s="4"/>
      <c r="B156" s="4"/>
      <c r="C156" s="4"/>
      <c r="D156" s="4"/>
      <c r="E156" s="4"/>
      <c r="F156" s="4"/>
    </row>
    <row r="157" spans="1:6" x14ac:dyDescent="0.2">
      <c r="A157" s="4"/>
      <c r="B157" s="4"/>
      <c r="C157" s="4"/>
      <c r="D157" s="4"/>
      <c r="E157" s="4"/>
      <c r="F157" s="4"/>
    </row>
    <row r="158" spans="1:6" x14ac:dyDescent="0.2">
      <c r="A158" s="4"/>
      <c r="B158" s="4"/>
      <c r="C158" s="4"/>
      <c r="D158" s="4"/>
      <c r="E158" s="4"/>
      <c r="F158" s="4"/>
    </row>
    <row r="159" spans="1:6" x14ac:dyDescent="0.2">
      <c r="A159" s="4"/>
      <c r="B159" s="4"/>
      <c r="C159" s="4"/>
      <c r="D159" s="4"/>
      <c r="E159" s="4"/>
      <c r="F159" s="4"/>
    </row>
    <row r="160" spans="1:6" x14ac:dyDescent="0.2">
      <c r="A160" s="4"/>
      <c r="B160" s="4"/>
      <c r="C160" s="4"/>
      <c r="D160" s="4"/>
      <c r="E160" s="4"/>
      <c r="F160" s="4"/>
    </row>
    <row r="161" spans="1:6" x14ac:dyDescent="0.2">
      <c r="A161" s="4"/>
      <c r="B161" s="4"/>
      <c r="C161" s="4"/>
      <c r="D161" s="4"/>
      <c r="E161" s="4"/>
      <c r="F161" s="4"/>
    </row>
    <row r="162" spans="1:6" x14ac:dyDescent="0.2">
      <c r="A162" s="4"/>
      <c r="B162" s="4"/>
      <c r="C162" s="4"/>
      <c r="D162" s="4"/>
      <c r="E162" s="4"/>
      <c r="F162" s="4"/>
    </row>
    <row r="163" spans="1:6" x14ac:dyDescent="0.2">
      <c r="A163" s="4"/>
      <c r="B163" s="4"/>
      <c r="C163" s="4"/>
      <c r="D163" s="4"/>
      <c r="E163" s="4"/>
      <c r="F163" s="4"/>
    </row>
    <row r="164" spans="1:6" x14ac:dyDescent="0.2">
      <c r="A164" s="4"/>
      <c r="B164" s="4"/>
      <c r="C164" s="4"/>
      <c r="D164" s="4"/>
      <c r="E164" s="4"/>
      <c r="F164" s="4"/>
    </row>
    <row r="165" spans="1:6" x14ac:dyDescent="0.2">
      <c r="A165" s="4"/>
      <c r="B165" s="4"/>
      <c r="C165" s="4"/>
      <c r="D165" s="4"/>
      <c r="E165" s="4"/>
      <c r="F165" s="4"/>
    </row>
    <row r="166" spans="1:6" x14ac:dyDescent="0.2">
      <c r="A166" s="4"/>
      <c r="B166" s="4"/>
      <c r="C166" s="4"/>
      <c r="D166" s="4"/>
      <c r="E166" s="4"/>
      <c r="F166" s="4"/>
    </row>
    <row r="167" spans="1:6" x14ac:dyDescent="0.2">
      <c r="A167" s="4"/>
      <c r="B167" s="4"/>
      <c r="C167" s="4"/>
      <c r="D167" s="4"/>
      <c r="E167" s="4"/>
      <c r="F167" s="4"/>
    </row>
    <row r="168" spans="1:6" x14ac:dyDescent="0.2">
      <c r="A168" s="4"/>
      <c r="B168" s="4"/>
      <c r="C168" s="4"/>
      <c r="D168" s="4"/>
      <c r="E168" s="4"/>
      <c r="F168" s="4"/>
    </row>
    <row r="169" spans="1:6" x14ac:dyDescent="0.2">
      <c r="A169" s="4"/>
      <c r="B169" s="4"/>
      <c r="C169" s="4"/>
      <c r="D169" s="4"/>
      <c r="E169" s="4"/>
      <c r="F169" s="4"/>
    </row>
    <row r="170" spans="1:6" x14ac:dyDescent="0.2">
      <c r="A170" s="4"/>
      <c r="B170" s="4"/>
      <c r="C170" s="4"/>
      <c r="D170" s="4"/>
      <c r="E170" s="4"/>
      <c r="F170" s="4"/>
    </row>
    <row r="171" spans="1:6" x14ac:dyDescent="0.2">
      <c r="A171" s="4"/>
      <c r="B171" s="4"/>
      <c r="C171" s="4"/>
      <c r="D171" s="4"/>
      <c r="E171" s="4"/>
      <c r="F171" s="4"/>
    </row>
    <row r="172" spans="1:6" x14ac:dyDescent="0.2">
      <c r="A172" s="4"/>
      <c r="B172" s="4"/>
      <c r="C172" s="4"/>
      <c r="D172" s="4"/>
      <c r="E172" s="4"/>
      <c r="F172" s="4"/>
    </row>
    <row r="173" spans="1:6" x14ac:dyDescent="0.2">
      <c r="A173" s="4"/>
      <c r="B173" s="4"/>
      <c r="C173" s="4"/>
      <c r="D173" s="4"/>
      <c r="E173" s="4"/>
      <c r="F173" s="4"/>
    </row>
    <row r="174" spans="1:6" x14ac:dyDescent="0.2">
      <c r="A174" s="4"/>
      <c r="B174" s="4"/>
      <c r="C174" s="4"/>
      <c r="D174" s="4"/>
      <c r="E174" s="4"/>
      <c r="F174" s="4"/>
    </row>
    <row r="175" spans="1:6" x14ac:dyDescent="0.2">
      <c r="A175" s="4"/>
      <c r="B175" s="4"/>
      <c r="C175" s="4"/>
      <c r="D175" s="4"/>
      <c r="E175" s="4"/>
      <c r="F175" s="4"/>
    </row>
    <row r="176" spans="1:6" x14ac:dyDescent="0.2">
      <c r="A176" s="4"/>
      <c r="B176" s="4"/>
      <c r="C176" s="4"/>
      <c r="D176" s="4"/>
      <c r="E176" s="4"/>
      <c r="F176" s="4"/>
    </row>
    <row r="177" spans="1:6" x14ac:dyDescent="0.2">
      <c r="A177" s="4"/>
      <c r="B177" s="4"/>
      <c r="C177" s="4"/>
      <c r="D177" s="4"/>
      <c r="E177" s="4"/>
      <c r="F177" s="4"/>
    </row>
    <row r="178" spans="1:6" x14ac:dyDescent="0.2">
      <c r="A178" s="4"/>
      <c r="B178" s="4"/>
      <c r="C178" s="4"/>
      <c r="D178" s="4"/>
      <c r="E178" s="4"/>
      <c r="F178" s="4"/>
    </row>
    <row r="179" spans="1:6" x14ac:dyDescent="0.2">
      <c r="A179" s="4"/>
      <c r="B179" s="4"/>
      <c r="C179" s="4"/>
      <c r="D179" s="4"/>
      <c r="E179" s="4"/>
      <c r="F179" s="4"/>
    </row>
    <row r="180" spans="1:6" x14ac:dyDescent="0.2">
      <c r="A180" s="4"/>
      <c r="B180" s="4"/>
      <c r="C180" s="4"/>
      <c r="D180" s="4"/>
      <c r="E180" s="4"/>
      <c r="F180" s="4"/>
    </row>
    <row r="181" spans="1:6" x14ac:dyDescent="0.2">
      <c r="A181" s="4"/>
      <c r="B181" s="4"/>
      <c r="C181" s="4"/>
      <c r="D181" s="4"/>
      <c r="E181" s="4"/>
      <c r="F181" s="4"/>
    </row>
    <row r="182" spans="1:6" x14ac:dyDescent="0.2">
      <c r="A182" s="4"/>
      <c r="B182" s="4"/>
      <c r="C182" s="4"/>
      <c r="D182" s="4"/>
      <c r="E182" s="4"/>
      <c r="F182" s="4"/>
    </row>
    <row r="183" spans="1:6" x14ac:dyDescent="0.2">
      <c r="A183" s="4"/>
      <c r="B183" s="4"/>
      <c r="C183" s="4"/>
      <c r="D183" s="4"/>
      <c r="E183" s="4"/>
      <c r="F183" s="4"/>
    </row>
    <row r="184" spans="1:6" x14ac:dyDescent="0.2">
      <c r="A184" s="4"/>
      <c r="B184" s="4"/>
      <c r="C184" s="4"/>
      <c r="D184" s="4"/>
      <c r="E184" s="4"/>
      <c r="F184" s="4"/>
    </row>
    <row r="185" spans="1:6" x14ac:dyDescent="0.2">
      <c r="A185" s="4"/>
      <c r="B185" s="4"/>
      <c r="C185" s="4"/>
      <c r="D185" s="4"/>
      <c r="E185" s="4"/>
      <c r="F185" s="4"/>
    </row>
    <row r="186" spans="1:6" x14ac:dyDescent="0.2">
      <c r="A186" s="4"/>
      <c r="B186" s="4"/>
      <c r="C186" s="4"/>
      <c r="D186" s="4"/>
      <c r="E186" s="4"/>
      <c r="F186" s="4"/>
    </row>
    <row r="187" spans="1:6" x14ac:dyDescent="0.2">
      <c r="A187" s="4"/>
      <c r="B187" s="4"/>
      <c r="C187" s="4"/>
      <c r="D187" s="4"/>
      <c r="E187" s="4"/>
      <c r="F187" s="4"/>
    </row>
    <row r="188" spans="1:6" x14ac:dyDescent="0.2">
      <c r="A188" s="4"/>
      <c r="B188" s="4"/>
      <c r="C188" s="4"/>
      <c r="D188" s="4"/>
      <c r="E188" s="4"/>
      <c r="F188" s="4"/>
    </row>
    <row r="189" spans="1:6" x14ac:dyDescent="0.2">
      <c r="A189" s="4"/>
      <c r="B189" s="4"/>
      <c r="C189" s="4"/>
      <c r="D189" s="4"/>
      <c r="E189" s="4"/>
      <c r="F189" s="4"/>
    </row>
    <row r="190" spans="1:6" x14ac:dyDescent="0.2">
      <c r="A190" s="4"/>
      <c r="B190" s="4"/>
      <c r="C190" s="4"/>
      <c r="D190" s="4"/>
      <c r="E190" s="4"/>
      <c r="F190" s="4"/>
    </row>
    <row r="191" spans="1:6" x14ac:dyDescent="0.2">
      <c r="A191" s="4"/>
      <c r="B191" s="4"/>
      <c r="C191" s="4"/>
      <c r="D191" s="4"/>
      <c r="E191" s="4"/>
      <c r="F191" s="4"/>
    </row>
    <row r="192" spans="1:6" x14ac:dyDescent="0.2">
      <c r="A192" s="4"/>
      <c r="B192" s="4"/>
      <c r="C192" s="4"/>
      <c r="D192" s="4"/>
      <c r="E192" s="4"/>
      <c r="F192" s="4"/>
    </row>
    <row r="193" spans="1:6" x14ac:dyDescent="0.2">
      <c r="A193" s="4"/>
      <c r="B193" s="4"/>
      <c r="C193" s="4"/>
      <c r="D193" s="4"/>
      <c r="E193" s="4"/>
      <c r="F193" s="4"/>
    </row>
    <row r="194" spans="1:6" x14ac:dyDescent="0.2">
      <c r="A194" s="4"/>
      <c r="B194" s="4"/>
      <c r="C194" s="4"/>
      <c r="D194" s="4"/>
      <c r="E194" s="4"/>
      <c r="F194" s="4"/>
    </row>
    <row r="195" spans="1:6" x14ac:dyDescent="0.2">
      <c r="A195" s="4"/>
      <c r="B195" s="4"/>
      <c r="C195" s="4"/>
      <c r="D195" s="4"/>
      <c r="E195" s="4"/>
      <c r="F195" s="4"/>
    </row>
    <row r="196" spans="1:6" x14ac:dyDescent="0.2">
      <c r="A196" s="4"/>
      <c r="B196" s="4"/>
      <c r="C196" s="4"/>
      <c r="D196" s="4"/>
      <c r="E196" s="4"/>
      <c r="F196" s="4"/>
    </row>
    <row r="197" spans="1:6" x14ac:dyDescent="0.2">
      <c r="A197" s="4"/>
      <c r="B197" s="4"/>
      <c r="C197" s="4"/>
      <c r="D197" s="4"/>
      <c r="E197" s="4"/>
      <c r="F197" s="4"/>
    </row>
    <row r="198" spans="1:6" x14ac:dyDescent="0.2">
      <c r="A198" s="4"/>
      <c r="B198" s="4"/>
      <c r="C198" s="4"/>
      <c r="D198" s="4"/>
      <c r="E198" s="4"/>
      <c r="F198" s="4"/>
    </row>
    <row r="199" spans="1:6" x14ac:dyDescent="0.2">
      <c r="A199" s="4"/>
      <c r="B199" s="4"/>
      <c r="C199" s="4"/>
      <c r="D199" s="4"/>
      <c r="E199" s="4"/>
      <c r="F199" s="4"/>
    </row>
    <row r="200" spans="1:6" x14ac:dyDescent="0.2">
      <c r="A200" s="4"/>
      <c r="B200" s="4"/>
      <c r="C200" s="4"/>
      <c r="D200" s="4"/>
      <c r="E200" s="4"/>
      <c r="F200" s="4"/>
    </row>
    <row r="201" spans="1:6" x14ac:dyDescent="0.2">
      <c r="A201" s="4"/>
      <c r="B201" s="4"/>
      <c r="C201" s="4"/>
      <c r="D201" s="4"/>
      <c r="E201" s="4"/>
      <c r="F201" s="4"/>
    </row>
    <row r="202" spans="1:6" x14ac:dyDescent="0.2">
      <c r="A202" s="4"/>
      <c r="B202" s="4"/>
      <c r="C202" s="4"/>
      <c r="D202" s="4"/>
      <c r="E202" s="4"/>
      <c r="F202" s="4"/>
    </row>
    <row r="203" spans="1:6" x14ac:dyDescent="0.2">
      <c r="A203" s="4"/>
      <c r="B203" s="4"/>
      <c r="C203" s="4"/>
      <c r="D203" s="4"/>
      <c r="E203" s="4"/>
      <c r="F203" s="4"/>
    </row>
    <row r="204" spans="1:6" x14ac:dyDescent="0.2">
      <c r="A204" s="4"/>
      <c r="B204" s="4"/>
      <c r="C204" s="4"/>
      <c r="D204" s="4"/>
      <c r="E204" s="4"/>
      <c r="F204" s="4"/>
    </row>
    <row r="205" spans="1:6" x14ac:dyDescent="0.2">
      <c r="A205" s="4"/>
      <c r="B205" s="4"/>
      <c r="C205" s="4"/>
      <c r="D205" s="4"/>
      <c r="E205" s="4"/>
      <c r="F205" s="4"/>
    </row>
    <row r="206" spans="1:6" x14ac:dyDescent="0.2">
      <c r="A206" s="4"/>
      <c r="B206" s="4"/>
      <c r="C206" s="4"/>
      <c r="D206" s="4"/>
      <c r="E206" s="4"/>
      <c r="F206" s="4"/>
    </row>
    <row r="207" spans="1:6" x14ac:dyDescent="0.2">
      <c r="A207" s="4"/>
      <c r="B207" s="4"/>
      <c r="C207" s="4"/>
      <c r="D207" s="4"/>
      <c r="E207" s="4"/>
      <c r="F207" s="4"/>
    </row>
  </sheetData>
  <mergeCells count="1">
    <mergeCell ref="C8:E8"/>
  </mergeCells>
  <dataValidations count="2">
    <dataValidation type="custom" allowBlank="1" showInputMessage="1" showErrorMessage="1" errorTitle="Preverite vnos" error="Cena/e.m je po Navodilih 4.1.4 potrebno vnesti na dve decimalni mesti zaokroženo." sqref="E22 E8 E11:E17" xr:uid="{00000000-0002-0000-0500-000000000000}">
      <formula1>E8=ROUND(E8,2)</formula1>
    </dataValidation>
    <dataValidation type="custom" allowBlank="1" showInputMessage="1" showErrorMessage="1" errorTitle="Preverite vnos" error="Cena/enoto se vnese na dve decimalki." sqref="E18:E21 E9:E10" xr:uid="{A7A61863-7ED8-4CE6-A5F7-82363FF0D9D9}">
      <formula1>E9=ROUND(E9,2)</formula1>
    </dataValidation>
  </dataValidations>
  <pageMargins left="0.7" right="0.7" top="0.75" bottom="0.75" header="0.3" footer="0.3"/>
  <pageSetup paperSize="9" scale="9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01"/>
  <sheetViews>
    <sheetView zoomScaleNormal="100" workbookViewId="0">
      <selection activeCell="G1" sqref="G1:G1048576"/>
    </sheetView>
  </sheetViews>
  <sheetFormatPr defaultColWidth="9.140625" defaultRowHeight="12.75" x14ac:dyDescent="0.2"/>
  <cols>
    <col min="1" max="1" width="4.85546875" style="7" customWidth="1"/>
    <col min="2" max="2" width="41.140625" style="15" customWidth="1"/>
    <col min="3" max="3" width="5.42578125" style="8" customWidth="1"/>
    <col min="4" max="4" width="8.5703125" style="3" customWidth="1"/>
    <col min="5" max="5" width="8.140625" style="6" bestFit="1" customWidth="1"/>
    <col min="6" max="6" width="10.42578125" style="3" customWidth="1"/>
    <col min="7" max="16384" width="9.140625" style="4"/>
  </cols>
  <sheetData>
    <row r="1" spans="1:6" x14ac:dyDescent="0.2">
      <c r="A1" s="1" t="s">
        <v>19</v>
      </c>
    </row>
    <row r="3" spans="1:6" s="2" customFormat="1" x14ac:dyDescent="0.2">
      <c r="A3" s="1" t="s">
        <v>65</v>
      </c>
      <c r="B3" s="5"/>
      <c r="D3" s="6"/>
      <c r="E3" s="6"/>
      <c r="F3" s="6"/>
    </row>
    <row r="4" spans="1:6" s="2" customFormat="1" x14ac:dyDescent="0.2">
      <c r="A4" s="19" t="s">
        <v>66</v>
      </c>
      <c r="B4" s="5"/>
      <c r="D4" s="6"/>
      <c r="E4" s="6"/>
      <c r="F4" s="6"/>
    </row>
    <row r="5" spans="1:6" x14ac:dyDescent="0.2">
      <c r="A5" s="52" t="s">
        <v>22</v>
      </c>
      <c r="B5" s="53"/>
      <c r="C5" s="21"/>
      <c r="D5" s="2"/>
    </row>
    <row r="6" spans="1:6" x14ac:dyDescent="0.2">
      <c r="A6" s="52"/>
      <c r="B6" s="53"/>
      <c r="C6" s="21"/>
      <c r="D6" s="2"/>
    </row>
    <row r="7" spans="1:6" ht="22.5" x14ac:dyDescent="0.2">
      <c r="C7" s="57" t="s">
        <v>24</v>
      </c>
      <c r="D7" s="58" t="s">
        <v>25</v>
      </c>
      <c r="E7" s="59" t="s">
        <v>26</v>
      </c>
      <c r="F7" s="58" t="s">
        <v>27</v>
      </c>
    </row>
    <row r="8" spans="1:6" ht="53.25" customHeight="1" x14ac:dyDescent="0.2">
      <c r="A8" s="56">
        <v>1</v>
      </c>
      <c r="B8" s="9" t="s">
        <v>8</v>
      </c>
      <c r="C8" s="103" t="s">
        <v>23</v>
      </c>
      <c r="D8" s="103"/>
      <c r="E8" s="103"/>
      <c r="F8" s="55">
        <v>5000</v>
      </c>
    </row>
    <row r="9" spans="1:6" ht="25.5" x14ac:dyDescent="0.2">
      <c r="A9" s="56">
        <v>2</v>
      </c>
      <c r="B9" s="9" t="s">
        <v>6</v>
      </c>
      <c r="C9" s="24" t="s">
        <v>3</v>
      </c>
      <c r="D9" s="44">
        <f>400*0.15*3</f>
        <v>180</v>
      </c>
      <c r="E9" s="46"/>
      <c r="F9" s="10">
        <f t="shared" ref="F9:F16" si="0">ROUND(E9*D9,2)</f>
        <v>0</v>
      </c>
    </row>
    <row r="10" spans="1:6" ht="22.5" customHeight="1" x14ac:dyDescent="0.2">
      <c r="A10" s="56">
        <v>3</v>
      </c>
      <c r="B10" s="9" t="s">
        <v>1</v>
      </c>
      <c r="C10" s="7" t="s">
        <v>2</v>
      </c>
      <c r="D10" s="44">
        <v>160</v>
      </c>
      <c r="E10" s="46"/>
      <c r="F10" s="10">
        <f t="shared" si="0"/>
        <v>0</v>
      </c>
    </row>
    <row r="11" spans="1:6" ht="25.5" x14ac:dyDescent="0.2">
      <c r="A11" s="56">
        <v>4</v>
      </c>
      <c r="B11" s="9" t="s">
        <v>4</v>
      </c>
      <c r="C11" s="7" t="s">
        <v>3</v>
      </c>
      <c r="D11" s="22">
        <v>10</v>
      </c>
      <c r="E11" s="46"/>
      <c r="F11" s="10">
        <f t="shared" si="0"/>
        <v>0</v>
      </c>
    </row>
    <row r="12" spans="1:6" ht="25.5" x14ac:dyDescent="0.2">
      <c r="A12" s="56">
        <v>5</v>
      </c>
      <c r="B12" s="9" t="s">
        <v>33</v>
      </c>
      <c r="C12" s="7" t="s">
        <v>3</v>
      </c>
      <c r="D12" s="22">
        <f>D11</f>
        <v>10</v>
      </c>
      <c r="E12" s="46"/>
      <c r="F12" s="10">
        <f t="shared" si="0"/>
        <v>0</v>
      </c>
    </row>
    <row r="13" spans="1:6" ht="40.5" customHeight="1" x14ac:dyDescent="0.2">
      <c r="A13" s="56">
        <v>6</v>
      </c>
      <c r="B13" s="9" t="s">
        <v>34</v>
      </c>
      <c r="C13" s="7" t="s">
        <v>3</v>
      </c>
      <c r="D13" s="22">
        <f>D11</f>
        <v>10</v>
      </c>
      <c r="E13" s="46"/>
      <c r="F13" s="10">
        <f t="shared" si="0"/>
        <v>0</v>
      </c>
    </row>
    <row r="14" spans="1:6" ht="38.25" x14ac:dyDescent="0.2">
      <c r="A14" s="56">
        <v>7</v>
      </c>
      <c r="B14" s="50" t="s">
        <v>32</v>
      </c>
      <c r="C14" s="7" t="s">
        <v>3</v>
      </c>
      <c r="D14" s="22">
        <f>6.4*400</f>
        <v>2560</v>
      </c>
      <c r="E14" s="46"/>
      <c r="F14" s="10">
        <f t="shared" si="0"/>
        <v>0</v>
      </c>
    </row>
    <row r="15" spans="1:6" ht="25.5" x14ac:dyDescent="0.2">
      <c r="A15" s="56">
        <v>8</v>
      </c>
      <c r="B15" s="9" t="s">
        <v>29</v>
      </c>
      <c r="C15" s="24" t="s">
        <v>5</v>
      </c>
      <c r="D15" s="10">
        <v>10</v>
      </c>
      <c r="E15" s="46"/>
      <c r="F15" s="10">
        <f t="shared" si="0"/>
        <v>0</v>
      </c>
    </row>
    <row r="16" spans="1:6" s="8" customFormat="1" ht="78" x14ac:dyDescent="0.2">
      <c r="A16" s="56">
        <v>9</v>
      </c>
      <c r="B16" s="41" t="s">
        <v>37</v>
      </c>
      <c r="C16" s="60" t="s">
        <v>35</v>
      </c>
      <c r="D16" s="45">
        <f>400*3</f>
        <v>1200</v>
      </c>
      <c r="E16" s="47"/>
      <c r="F16" s="42">
        <f t="shared" si="0"/>
        <v>0</v>
      </c>
    </row>
    <row r="17" spans="1:6" ht="13.5" thickBot="1" x14ac:dyDescent="0.25">
      <c r="A17" s="17"/>
      <c r="B17" s="43" t="s">
        <v>7</v>
      </c>
      <c r="C17" s="11"/>
      <c r="D17" s="12"/>
      <c r="E17" s="48"/>
      <c r="F17" s="12">
        <f>SUM(F8:F16)</f>
        <v>5000</v>
      </c>
    </row>
    <row r="18" spans="1:6" ht="18" customHeight="1" thickTop="1" x14ac:dyDescent="0.2">
      <c r="A18" s="17"/>
      <c r="B18" s="2"/>
      <c r="C18" s="13"/>
      <c r="D18" s="23"/>
      <c r="E18" s="49"/>
      <c r="F18" s="23"/>
    </row>
    <row r="19" spans="1:6" s="8" customFormat="1" ht="15" customHeight="1" x14ac:dyDescent="0.2">
      <c r="A19" s="16"/>
      <c r="B19" s="18"/>
      <c r="C19" s="18"/>
      <c r="D19" s="3"/>
      <c r="E19" s="3"/>
      <c r="F19" s="3"/>
    </row>
    <row r="20" spans="1:6" s="8" customFormat="1" ht="15" customHeight="1" x14ac:dyDescent="0.2">
      <c r="A20" s="17"/>
      <c r="B20" s="15"/>
      <c r="D20" s="3"/>
      <c r="E20" s="3"/>
      <c r="F20" s="3"/>
    </row>
    <row r="21" spans="1:6" x14ac:dyDescent="0.2">
      <c r="A21" s="17"/>
    </row>
    <row r="22" spans="1:6" x14ac:dyDescent="0.2">
      <c r="A22" s="17"/>
    </row>
    <row r="23" spans="1:6" x14ac:dyDescent="0.2">
      <c r="A23" s="17"/>
    </row>
    <row r="24" spans="1:6" x14ac:dyDescent="0.2">
      <c r="A24" s="17"/>
    </row>
    <row r="25" spans="1:6" x14ac:dyDescent="0.2">
      <c r="A25" s="17"/>
    </row>
    <row r="26" spans="1:6" x14ac:dyDescent="0.2">
      <c r="A26" s="17"/>
    </row>
    <row r="27" spans="1:6" x14ac:dyDescent="0.2">
      <c r="A27" s="17"/>
    </row>
    <row r="28" spans="1:6" x14ac:dyDescent="0.2">
      <c r="A28" s="17"/>
    </row>
    <row r="29" spans="1:6" x14ac:dyDescent="0.2">
      <c r="A29" s="17"/>
    </row>
    <row r="30" spans="1:6" x14ac:dyDescent="0.2">
      <c r="A30" s="17"/>
    </row>
    <row r="31" spans="1:6" x14ac:dyDescent="0.2">
      <c r="A31" s="17"/>
    </row>
    <row r="32" spans="1:6" x14ac:dyDescent="0.2">
      <c r="A32" s="17"/>
    </row>
    <row r="47" spans="1:6" x14ac:dyDescent="0.2">
      <c r="A47" s="4"/>
      <c r="B47" s="4"/>
      <c r="C47" s="4"/>
      <c r="D47" s="4"/>
      <c r="E47" s="4"/>
      <c r="F47" s="4"/>
    </row>
    <row r="48" spans="1:6" x14ac:dyDescent="0.2">
      <c r="A48" s="4"/>
      <c r="B48" s="4"/>
      <c r="C48" s="4"/>
      <c r="D48" s="4"/>
      <c r="E48" s="4"/>
      <c r="F48" s="4"/>
    </row>
    <row r="49" spans="1:6" x14ac:dyDescent="0.2">
      <c r="A49" s="4"/>
      <c r="B49" s="4"/>
      <c r="C49" s="4"/>
      <c r="D49" s="4"/>
      <c r="E49" s="4"/>
      <c r="F49" s="4"/>
    </row>
    <row r="50" spans="1:6" x14ac:dyDescent="0.2">
      <c r="A50" s="4"/>
      <c r="B50" s="4"/>
      <c r="C50" s="4"/>
      <c r="D50" s="4"/>
      <c r="E50" s="4"/>
      <c r="F50" s="4"/>
    </row>
    <row r="51" spans="1:6" x14ac:dyDescent="0.2">
      <c r="A51" s="4"/>
      <c r="B51" s="4"/>
      <c r="C51" s="4"/>
      <c r="D51" s="4"/>
      <c r="E51" s="4"/>
      <c r="F51" s="4"/>
    </row>
    <row r="52" spans="1:6" x14ac:dyDescent="0.2">
      <c r="A52" s="4"/>
      <c r="B52" s="4"/>
      <c r="C52" s="4"/>
      <c r="D52" s="4"/>
      <c r="E52" s="4"/>
      <c r="F52" s="4"/>
    </row>
    <row r="53" spans="1:6" x14ac:dyDescent="0.2">
      <c r="A53" s="4"/>
      <c r="B53" s="4"/>
      <c r="C53" s="4"/>
      <c r="D53" s="4"/>
      <c r="E53" s="4"/>
      <c r="F53" s="4"/>
    </row>
    <row r="54" spans="1:6" x14ac:dyDescent="0.2">
      <c r="A54" s="4"/>
      <c r="B54" s="4"/>
      <c r="C54" s="4"/>
      <c r="D54" s="4"/>
      <c r="E54" s="4"/>
      <c r="F54" s="4"/>
    </row>
    <row r="55" spans="1:6" x14ac:dyDescent="0.2">
      <c r="A55" s="4"/>
      <c r="B55" s="4"/>
      <c r="C55" s="4"/>
      <c r="D55" s="4"/>
      <c r="E55" s="4"/>
      <c r="F55" s="4"/>
    </row>
    <row r="56" spans="1:6" x14ac:dyDescent="0.2">
      <c r="A56" s="4"/>
      <c r="B56" s="4"/>
      <c r="C56" s="4"/>
      <c r="D56" s="4"/>
      <c r="E56" s="4"/>
      <c r="F56" s="4"/>
    </row>
    <row r="57" spans="1:6" x14ac:dyDescent="0.2">
      <c r="A57" s="4"/>
      <c r="B57" s="4"/>
      <c r="C57" s="4"/>
      <c r="D57" s="4"/>
      <c r="E57" s="4"/>
      <c r="F57" s="4"/>
    </row>
    <row r="58" spans="1:6" x14ac:dyDescent="0.2">
      <c r="A58" s="4"/>
      <c r="B58" s="4"/>
      <c r="C58" s="4"/>
      <c r="D58" s="4"/>
      <c r="E58" s="4"/>
      <c r="F58" s="4"/>
    </row>
    <row r="59" spans="1:6" x14ac:dyDescent="0.2">
      <c r="A59" s="4"/>
      <c r="B59" s="4"/>
      <c r="C59" s="4"/>
      <c r="D59" s="4"/>
      <c r="E59" s="4"/>
      <c r="F59" s="4"/>
    </row>
    <row r="60" spans="1:6" x14ac:dyDescent="0.2">
      <c r="A60" s="4"/>
      <c r="B60" s="4"/>
      <c r="C60" s="4"/>
      <c r="D60" s="4"/>
      <c r="E60" s="4"/>
      <c r="F60" s="4"/>
    </row>
    <row r="61" spans="1:6" x14ac:dyDescent="0.2">
      <c r="A61" s="4"/>
      <c r="B61" s="4"/>
      <c r="C61" s="4"/>
      <c r="D61" s="4"/>
      <c r="E61" s="4"/>
      <c r="F61" s="4"/>
    </row>
    <row r="62" spans="1:6" x14ac:dyDescent="0.2">
      <c r="A62" s="4"/>
      <c r="B62" s="4"/>
      <c r="C62" s="4"/>
      <c r="D62" s="4"/>
      <c r="E62" s="4"/>
      <c r="F62" s="4"/>
    </row>
    <row r="63" spans="1:6" x14ac:dyDescent="0.2">
      <c r="A63" s="4"/>
      <c r="B63" s="4"/>
      <c r="C63" s="4"/>
      <c r="D63" s="4"/>
      <c r="E63" s="4"/>
      <c r="F63" s="4"/>
    </row>
    <row r="64" spans="1:6" x14ac:dyDescent="0.2">
      <c r="A64" s="4"/>
      <c r="B64" s="4"/>
      <c r="C64" s="4"/>
      <c r="D64" s="4"/>
      <c r="E64" s="4"/>
      <c r="F64" s="4"/>
    </row>
    <row r="65" spans="1:6" x14ac:dyDescent="0.2">
      <c r="A65" s="4"/>
      <c r="B65" s="4"/>
      <c r="C65" s="4"/>
      <c r="D65" s="4"/>
      <c r="E65" s="4"/>
      <c r="F65" s="4"/>
    </row>
    <row r="66" spans="1:6" x14ac:dyDescent="0.2">
      <c r="A66" s="4"/>
      <c r="B66" s="4"/>
      <c r="C66" s="4"/>
      <c r="D66" s="4"/>
      <c r="E66" s="4"/>
      <c r="F66" s="4"/>
    </row>
    <row r="67" spans="1:6" x14ac:dyDescent="0.2">
      <c r="A67" s="4"/>
      <c r="B67" s="4"/>
      <c r="C67" s="4"/>
      <c r="D67" s="4"/>
      <c r="E67" s="4"/>
      <c r="F67" s="4"/>
    </row>
    <row r="68" spans="1:6" x14ac:dyDescent="0.2">
      <c r="A68" s="4"/>
      <c r="B68" s="4"/>
      <c r="C68" s="4"/>
      <c r="D68" s="4"/>
      <c r="E68" s="4"/>
      <c r="F68" s="4"/>
    </row>
    <row r="69" spans="1:6" x14ac:dyDescent="0.2">
      <c r="A69" s="4"/>
      <c r="B69" s="4"/>
      <c r="C69" s="4"/>
      <c r="D69" s="4"/>
      <c r="E69" s="4"/>
      <c r="F69" s="4"/>
    </row>
    <row r="70" spans="1:6" x14ac:dyDescent="0.2">
      <c r="A70" s="4"/>
      <c r="B70" s="4"/>
      <c r="C70" s="4"/>
      <c r="D70" s="4"/>
      <c r="E70" s="4"/>
      <c r="F70" s="4"/>
    </row>
    <row r="71" spans="1:6" x14ac:dyDescent="0.2">
      <c r="A71" s="4"/>
      <c r="B71" s="4"/>
      <c r="C71" s="4"/>
      <c r="D71" s="4"/>
      <c r="E71" s="4"/>
      <c r="F71" s="4"/>
    </row>
    <row r="72" spans="1:6" x14ac:dyDescent="0.2">
      <c r="A72" s="4"/>
      <c r="B72" s="4"/>
      <c r="C72" s="4"/>
      <c r="D72" s="4"/>
      <c r="E72" s="4"/>
      <c r="F72" s="4"/>
    </row>
    <row r="73" spans="1:6" x14ac:dyDescent="0.2">
      <c r="A73" s="4"/>
      <c r="B73" s="4"/>
      <c r="C73" s="4"/>
      <c r="D73" s="4"/>
      <c r="E73" s="4"/>
      <c r="F73" s="4"/>
    </row>
    <row r="74" spans="1:6" x14ac:dyDescent="0.2">
      <c r="A74" s="4"/>
      <c r="B74" s="4"/>
      <c r="C74" s="4"/>
      <c r="D74" s="4"/>
      <c r="E74" s="4"/>
      <c r="F74" s="4"/>
    </row>
    <row r="75" spans="1:6" x14ac:dyDescent="0.2">
      <c r="A75" s="4"/>
      <c r="B75" s="4"/>
      <c r="C75" s="4"/>
      <c r="D75" s="4"/>
      <c r="E75" s="4"/>
      <c r="F75" s="4"/>
    </row>
    <row r="76" spans="1:6" x14ac:dyDescent="0.2">
      <c r="A76" s="4"/>
      <c r="B76" s="4"/>
      <c r="C76" s="4"/>
      <c r="D76" s="4"/>
      <c r="E76" s="4"/>
      <c r="F76" s="4"/>
    </row>
    <row r="77" spans="1:6" x14ac:dyDescent="0.2">
      <c r="A77" s="4"/>
      <c r="B77" s="4"/>
      <c r="C77" s="4"/>
      <c r="D77" s="4"/>
      <c r="E77" s="4"/>
      <c r="F77" s="4"/>
    </row>
    <row r="78" spans="1:6" x14ac:dyDescent="0.2">
      <c r="A78" s="4"/>
      <c r="B78" s="4"/>
      <c r="C78" s="4"/>
      <c r="D78" s="4"/>
      <c r="E78" s="4"/>
      <c r="F78" s="4"/>
    </row>
    <row r="79" spans="1:6" x14ac:dyDescent="0.2">
      <c r="A79" s="4"/>
      <c r="B79" s="4"/>
      <c r="C79" s="4"/>
      <c r="D79" s="4"/>
      <c r="E79" s="4"/>
      <c r="F79" s="4"/>
    </row>
    <row r="80" spans="1:6" x14ac:dyDescent="0.2">
      <c r="A80" s="4"/>
      <c r="B80" s="4"/>
      <c r="C80" s="4"/>
      <c r="D80" s="4"/>
      <c r="E80" s="4"/>
      <c r="F80" s="4"/>
    </row>
    <row r="81" spans="1:6" x14ac:dyDescent="0.2">
      <c r="A81" s="4"/>
      <c r="B81" s="4"/>
      <c r="C81" s="4"/>
      <c r="D81" s="4"/>
      <c r="E81" s="4"/>
      <c r="F81" s="4"/>
    </row>
    <row r="82" spans="1:6" x14ac:dyDescent="0.2">
      <c r="A82" s="4"/>
      <c r="B82" s="4"/>
      <c r="C82" s="4"/>
      <c r="D82" s="4"/>
      <c r="E82" s="4"/>
      <c r="F82" s="4"/>
    </row>
    <row r="83" spans="1:6" x14ac:dyDescent="0.2">
      <c r="A83" s="4"/>
      <c r="B83" s="4"/>
      <c r="C83" s="4"/>
      <c r="D83" s="4"/>
      <c r="E83" s="4"/>
      <c r="F83" s="4"/>
    </row>
    <row r="84" spans="1:6" x14ac:dyDescent="0.2">
      <c r="A84" s="4"/>
      <c r="B84" s="4"/>
      <c r="C84" s="4"/>
      <c r="D84" s="4"/>
      <c r="E84" s="4"/>
      <c r="F84" s="4"/>
    </row>
    <row r="85" spans="1:6" x14ac:dyDescent="0.2">
      <c r="A85" s="4"/>
      <c r="B85" s="4"/>
      <c r="C85" s="4"/>
      <c r="D85" s="4"/>
      <c r="E85" s="4"/>
      <c r="F85" s="4"/>
    </row>
    <row r="86" spans="1:6" x14ac:dyDescent="0.2">
      <c r="A86" s="4"/>
      <c r="B86" s="4"/>
      <c r="C86" s="4"/>
      <c r="D86" s="4"/>
      <c r="E86" s="4"/>
      <c r="F86" s="4"/>
    </row>
    <row r="87" spans="1:6" x14ac:dyDescent="0.2">
      <c r="A87" s="4"/>
      <c r="B87" s="4"/>
      <c r="C87" s="4"/>
      <c r="D87" s="4"/>
      <c r="E87" s="4"/>
      <c r="F87" s="4"/>
    </row>
    <row r="88" spans="1:6" x14ac:dyDescent="0.2">
      <c r="A88" s="4"/>
      <c r="B88" s="4"/>
      <c r="C88" s="4"/>
      <c r="D88" s="4"/>
      <c r="E88" s="4"/>
      <c r="F88" s="4"/>
    </row>
    <row r="89" spans="1:6" x14ac:dyDescent="0.2">
      <c r="A89" s="4"/>
      <c r="B89" s="4"/>
      <c r="C89" s="4"/>
      <c r="D89" s="4"/>
      <c r="E89" s="4"/>
      <c r="F89" s="4"/>
    </row>
    <row r="90" spans="1:6" x14ac:dyDescent="0.2">
      <c r="A90" s="4"/>
      <c r="B90" s="4"/>
      <c r="C90" s="4"/>
      <c r="D90" s="4"/>
      <c r="E90" s="4"/>
      <c r="F90" s="4"/>
    </row>
    <row r="91" spans="1:6" x14ac:dyDescent="0.2">
      <c r="A91" s="4"/>
      <c r="B91" s="4"/>
      <c r="C91" s="4"/>
      <c r="D91" s="4"/>
      <c r="E91" s="4"/>
      <c r="F91" s="4"/>
    </row>
    <row r="92" spans="1:6" x14ac:dyDescent="0.2">
      <c r="A92" s="4"/>
      <c r="B92" s="4"/>
      <c r="C92" s="4"/>
      <c r="D92" s="4"/>
      <c r="E92" s="4"/>
      <c r="F92" s="4"/>
    </row>
    <row r="93" spans="1:6" x14ac:dyDescent="0.2">
      <c r="A93" s="4"/>
      <c r="B93" s="4"/>
      <c r="C93" s="4"/>
      <c r="D93" s="4"/>
      <c r="E93" s="4"/>
      <c r="F93" s="4"/>
    </row>
    <row r="94" spans="1:6" x14ac:dyDescent="0.2">
      <c r="A94" s="4"/>
      <c r="B94" s="4"/>
      <c r="C94" s="4"/>
      <c r="D94" s="4"/>
      <c r="E94" s="4"/>
      <c r="F94" s="4"/>
    </row>
    <row r="95" spans="1:6" x14ac:dyDescent="0.2">
      <c r="A95" s="4"/>
      <c r="B95" s="4"/>
      <c r="C95" s="4"/>
      <c r="D95" s="4"/>
      <c r="E95" s="4"/>
      <c r="F95" s="4"/>
    </row>
    <row r="96" spans="1:6" x14ac:dyDescent="0.2">
      <c r="A96" s="4"/>
      <c r="B96" s="4"/>
      <c r="C96" s="4"/>
      <c r="D96" s="4"/>
      <c r="E96" s="4"/>
      <c r="F96" s="4"/>
    </row>
    <row r="97" spans="1:6" x14ac:dyDescent="0.2">
      <c r="A97" s="4"/>
      <c r="B97" s="4"/>
      <c r="C97" s="4"/>
      <c r="D97" s="4"/>
      <c r="E97" s="4"/>
      <c r="F97" s="4"/>
    </row>
    <row r="98" spans="1:6" x14ac:dyDescent="0.2">
      <c r="A98" s="4"/>
      <c r="B98" s="4"/>
      <c r="C98" s="4"/>
      <c r="D98" s="4"/>
      <c r="E98" s="4"/>
      <c r="F98" s="4"/>
    </row>
    <row r="99" spans="1:6" x14ac:dyDescent="0.2">
      <c r="A99" s="4"/>
      <c r="B99" s="4"/>
      <c r="C99" s="4"/>
      <c r="D99" s="4"/>
      <c r="E99" s="4"/>
      <c r="F99" s="4"/>
    </row>
    <row r="100" spans="1:6" x14ac:dyDescent="0.2">
      <c r="A100" s="4"/>
      <c r="B100" s="4"/>
      <c r="C100" s="4"/>
      <c r="D100" s="4"/>
      <c r="E100" s="4"/>
      <c r="F100" s="4"/>
    </row>
    <row r="101" spans="1:6" x14ac:dyDescent="0.2">
      <c r="A101" s="4"/>
      <c r="B101" s="4"/>
      <c r="C101" s="4"/>
      <c r="D101" s="4"/>
      <c r="E101" s="4"/>
      <c r="F101" s="4"/>
    </row>
    <row r="102" spans="1:6" x14ac:dyDescent="0.2">
      <c r="A102" s="4"/>
      <c r="B102" s="4"/>
      <c r="C102" s="4"/>
      <c r="D102" s="4"/>
      <c r="E102" s="4"/>
      <c r="F102" s="4"/>
    </row>
    <row r="103" spans="1:6" x14ac:dyDescent="0.2">
      <c r="A103" s="4"/>
      <c r="B103" s="4"/>
      <c r="C103" s="4"/>
      <c r="D103" s="4"/>
      <c r="E103" s="4"/>
      <c r="F103" s="4"/>
    </row>
    <row r="104" spans="1:6" x14ac:dyDescent="0.2">
      <c r="A104" s="4"/>
      <c r="B104" s="4"/>
      <c r="C104" s="4"/>
      <c r="D104" s="4"/>
      <c r="E104" s="4"/>
      <c r="F104" s="4"/>
    </row>
    <row r="105" spans="1:6" x14ac:dyDescent="0.2">
      <c r="A105" s="4"/>
      <c r="B105" s="4"/>
      <c r="C105" s="4"/>
      <c r="D105" s="4"/>
      <c r="E105" s="4"/>
      <c r="F105" s="4"/>
    </row>
    <row r="106" spans="1:6" x14ac:dyDescent="0.2">
      <c r="A106" s="4"/>
      <c r="B106" s="4"/>
      <c r="C106" s="4"/>
      <c r="D106" s="4"/>
      <c r="E106" s="4"/>
      <c r="F106" s="4"/>
    </row>
    <row r="107" spans="1:6" x14ac:dyDescent="0.2">
      <c r="A107" s="4"/>
      <c r="B107" s="4"/>
      <c r="C107" s="4"/>
      <c r="D107" s="4"/>
      <c r="E107" s="4"/>
      <c r="F107" s="4"/>
    </row>
    <row r="108" spans="1:6" x14ac:dyDescent="0.2">
      <c r="A108" s="4"/>
      <c r="B108" s="4"/>
      <c r="C108" s="4"/>
      <c r="D108" s="4"/>
      <c r="E108" s="4"/>
      <c r="F108" s="4"/>
    </row>
    <row r="109" spans="1:6" x14ac:dyDescent="0.2">
      <c r="A109" s="4"/>
      <c r="B109" s="4"/>
      <c r="C109" s="4"/>
      <c r="D109" s="4"/>
      <c r="E109" s="4"/>
      <c r="F109" s="4"/>
    </row>
    <row r="110" spans="1:6" x14ac:dyDescent="0.2">
      <c r="A110" s="4"/>
      <c r="B110" s="4"/>
      <c r="C110" s="4"/>
      <c r="D110" s="4"/>
      <c r="E110" s="4"/>
      <c r="F110" s="4"/>
    </row>
    <row r="111" spans="1:6" x14ac:dyDescent="0.2">
      <c r="A111" s="4"/>
      <c r="B111" s="4"/>
      <c r="C111" s="4"/>
      <c r="D111" s="4"/>
      <c r="E111" s="4"/>
      <c r="F111" s="4"/>
    </row>
    <row r="112" spans="1:6" x14ac:dyDescent="0.2">
      <c r="A112" s="4"/>
      <c r="B112" s="4"/>
      <c r="C112" s="4"/>
      <c r="D112" s="4"/>
      <c r="E112" s="4"/>
      <c r="F112" s="4"/>
    </row>
    <row r="113" spans="1:6" x14ac:dyDescent="0.2">
      <c r="A113" s="4"/>
      <c r="B113" s="4"/>
      <c r="C113" s="4"/>
      <c r="D113" s="4"/>
      <c r="E113" s="4"/>
      <c r="F113" s="4"/>
    </row>
    <row r="114" spans="1:6" x14ac:dyDescent="0.2">
      <c r="A114" s="4"/>
      <c r="B114" s="4"/>
      <c r="C114" s="4"/>
      <c r="D114" s="4"/>
      <c r="E114" s="4"/>
      <c r="F114" s="4"/>
    </row>
    <row r="115" spans="1:6" x14ac:dyDescent="0.2">
      <c r="A115" s="4"/>
      <c r="B115" s="4"/>
      <c r="C115" s="4"/>
      <c r="D115" s="4"/>
      <c r="E115" s="4"/>
      <c r="F115" s="4"/>
    </row>
    <row r="116" spans="1:6" x14ac:dyDescent="0.2">
      <c r="A116" s="4"/>
      <c r="B116" s="4"/>
      <c r="C116" s="4"/>
      <c r="D116" s="4"/>
      <c r="E116" s="4"/>
      <c r="F116" s="4"/>
    </row>
    <row r="117" spans="1:6" x14ac:dyDescent="0.2">
      <c r="A117" s="4"/>
      <c r="B117" s="4"/>
      <c r="C117" s="4"/>
      <c r="D117" s="4"/>
      <c r="E117" s="4"/>
      <c r="F117" s="4"/>
    </row>
    <row r="118" spans="1:6" x14ac:dyDescent="0.2">
      <c r="A118" s="4"/>
      <c r="B118" s="4"/>
      <c r="C118" s="4"/>
      <c r="D118" s="4"/>
      <c r="E118" s="4"/>
      <c r="F118" s="4"/>
    </row>
    <row r="119" spans="1:6" x14ac:dyDescent="0.2">
      <c r="A119" s="4"/>
      <c r="B119" s="4"/>
      <c r="C119" s="4"/>
      <c r="D119" s="4"/>
      <c r="E119" s="4"/>
      <c r="F119" s="4"/>
    </row>
    <row r="120" spans="1:6" x14ac:dyDescent="0.2">
      <c r="A120" s="4"/>
      <c r="B120" s="4"/>
      <c r="C120" s="4"/>
      <c r="D120" s="4"/>
      <c r="E120" s="4"/>
      <c r="F120" s="4"/>
    </row>
    <row r="121" spans="1:6" x14ac:dyDescent="0.2">
      <c r="A121" s="4"/>
      <c r="B121" s="4"/>
      <c r="C121" s="4"/>
      <c r="D121" s="4"/>
      <c r="E121" s="4"/>
      <c r="F121" s="4"/>
    </row>
    <row r="122" spans="1:6" x14ac:dyDescent="0.2">
      <c r="A122" s="4"/>
      <c r="B122" s="4"/>
      <c r="C122" s="4"/>
      <c r="D122" s="4"/>
      <c r="E122" s="4"/>
      <c r="F122" s="4"/>
    </row>
    <row r="123" spans="1:6" x14ac:dyDescent="0.2">
      <c r="A123" s="4"/>
      <c r="B123" s="4"/>
      <c r="C123" s="4"/>
      <c r="D123" s="4"/>
      <c r="E123" s="4"/>
      <c r="F123" s="4"/>
    </row>
    <row r="124" spans="1:6" x14ac:dyDescent="0.2">
      <c r="A124" s="4"/>
      <c r="B124" s="4"/>
      <c r="C124" s="4"/>
      <c r="D124" s="4"/>
      <c r="E124" s="4"/>
      <c r="F124" s="4"/>
    </row>
    <row r="125" spans="1:6" x14ac:dyDescent="0.2">
      <c r="A125" s="4"/>
      <c r="B125" s="4"/>
      <c r="C125" s="4"/>
      <c r="D125" s="4"/>
      <c r="E125" s="4"/>
      <c r="F125" s="4"/>
    </row>
    <row r="126" spans="1:6" x14ac:dyDescent="0.2">
      <c r="A126" s="4"/>
      <c r="B126" s="4"/>
      <c r="C126" s="4"/>
      <c r="D126" s="4"/>
      <c r="E126" s="4"/>
      <c r="F126" s="4"/>
    </row>
    <row r="127" spans="1:6" x14ac:dyDescent="0.2">
      <c r="A127" s="4"/>
      <c r="B127" s="4"/>
      <c r="C127" s="4"/>
      <c r="D127" s="4"/>
      <c r="E127" s="4"/>
      <c r="F127" s="4"/>
    </row>
    <row r="128" spans="1:6" x14ac:dyDescent="0.2">
      <c r="A128" s="4"/>
      <c r="B128" s="4"/>
      <c r="C128" s="4"/>
      <c r="D128" s="4"/>
      <c r="E128" s="4"/>
      <c r="F128" s="4"/>
    </row>
    <row r="129" spans="1:6" x14ac:dyDescent="0.2">
      <c r="A129" s="4"/>
      <c r="B129" s="4"/>
      <c r="C129" s="4"/>
      <c r="D129" s="4"/>
      <c r="E129" s="4"/>
      <c r="F129" s="4"/>
    </row>
    <row r="130" spans="1:6" x14ac:dyDescent="0.2">
      <c r="A130" s="4"/>
      <c r="B130" s="4"/>
      <c r="C130" s="4"/>
      <c r="D130" s="4"/>
      <c r="E130" s="4"/>
      <c r="F130" s="4"/>
    </row>
    <row r="131" spans="1:6" x14ac:dyDescent="0.2">
      <c r="A131" s="4"/>
      <c r="B131" s="4"/>
      <c r="C131" s="4"/>
      <c r="D131" s="4"/>
      <c r="E131" s="4"/>
      <c r="F131" s="4"/>
    </row>
    <row r="132" spans="1:6" x14ac:dyDescent="0.2">
      <c r="A132" s="4"/>
      <c r="B132" s="4"/>
      <c r="C132" s="4"/>
      <c r="D132" s="4"/>
      <c r="E132" s="4"/>
      <c r="F132" s="4"/>
    </row>
    <row r="133" spans="1:6" x14ac:dyDescent="0.2">
      <c r="A133" s="4"/>
      <c r="B133" s="4"/>
      <c r="C133" s="4"/>
      <c r="D133" s="4"/>
      <c r="E133" s="4"/>
      <c r="F133" s="4"/>
    </row>
    <row r="134" spans="1:6" x14ac:dyDescent="0.2">
      <c r="A134" s="4"/>
      <c r="B134" s="4"/>
      <c r="C134" s="4"/>
      <c r="D134" s="4"/>
      <c r="E134" s="4"/>
      <c r="F134" s="4"/>
    </row>
    <row r="135" spans="1:6" x14ac:dyDescent="0.2">
      <c r="A135" s="4"/>
      <c r="B135" s="4"/>
      <c r="C135" s="4"/>
      <c r="D135" s="4"/>
      <c r="E135" s="4"/>
      <c r="F135" s="4"/>
    </row>
    <row r="136" spans="1:6" x14ac:dyDescent="0.2">
      <c r="A136" s="4"/>
      <c r="B136" s="4"/>
      <c r="C136" s="4"/>
      <c r="D136" s="4"/>
      <c r="E136" s="4"/>
      <c r="F136" s="4"/>
    </row>
    <row r="137" spans="1:6" x14ac:dyDescent="0.2">
      <c r="A137" s="4"/>
      <c r="B137" s="4"/>
      <c r="C137" s="4"/>
      <c r="D137" s="4"/>
      <c r="E137" s="4"/>
      <c r="F137" s="4"/>
    </row>
    <row r="138" spans="1:6" x14ac:dyDescent="0.2">
      <c r="A138" s="4"/>
      <c r="B138" s="4"/>
      <c r="C138" s="4"/>
      <c r="D138" s="4"/>
      <c r="E138" s="4"/>
      <c r="F138" s="4"/>
    </row>
    <row r="139" spans="1:6" x14ac:dyDescent="0.2">
      <c r="A139" s="4"/>
      <c r="B139" s="4"/>
      <c r="C139" s="4"/>
      <c r="D139" s="4"/>
      <c r="E139" s="4"/>
      <c r="F139" s="4"/>
    </row>
    <row r="140" spans="1:6" x14ac:dyDescent="0.2">
      <c r="A140" s="4"/>
      <c r="B140" s="4"/>
      <c r="C140" s="4"/>
      <c r="D140" s="4"/>
      <c r="E140" s="4"/>
      <c r="F140" s="4"/>
    </row>
    <row r="141" spans="1:6" x14ac:dyDescent="0.2">
      <c r="A141" s="4"/>
      <c r="B141" s="4"/>
      <c r="C141" s="4"/>
      <c r="D141" s="4"/>
      <c r="E141" s="4"/>
      <c r="F141" s="4"/>
    </row>
    <row r="142" spans="1:6" x14ac:dyDescent="0.2">
      <c r="A142" s="4"/>
      <c r="B142" s="4"/>
      <c r="C142" s="4"/>
      <c r="D142" s="4"/>
      <c r="E142" s="4"/>
      <c r="F142" s="4"/>
    </row>
    <row r="143" spans="1:6" x14ac:dyDescent="0.2">
      <c r="A143" s="4"/>
      <c r="B143" s="4"/>
      <c r="C143" s="4"/>
      <c r="D143" s="4"/>
      <c r="E143" s="4"/>
      <c r="F143" s="4"/>
    </row>
    <row r="144" spans="1:6" x14ac:dyDescent="0.2">
      <c r="A144" s="4"/>
      <c r="B144" s="4"/>
      <c r="C144" s="4"/>
      <c r="D144" s="4"/>
      <c r="E144" s="4"/>
      <c r="F144" s="4"/>
    </row>
    <row r="145" spans="1:6" x14ac:dyDescent="0.2">
      <c r="A145" s="4"/>
      <c r="B145" s="4"/>
      <c r="C145" s="4"/>
      <c r="D145" s="4"/>
      <c r="E145" s="4"/>
      <c r="F145" s="4"/>
    </row>
    <row r="146" spans="1:6" x14ac:dyDescent="0.2">
      <c r="A146" s="4"/>
      <c r="B146" s="4"/>
      <c r="C146" s="4"/>
      <c r="D146" s="4"/>
      <c r="E146" s="4"/>
      <c r="F146" s="4"/>
    </row>
    <row r="147" spans="1:6" x14ac:dyDescent="0.2">
      <c r="A147" s="4"/>
      <c r="B147" s="4"/>
      <c r="C147" s="4"/>
      <c r="D147" s="4"/>
      <c r="E147" s="4"/>
      <c r="F147" s="4"/>
    </row>
    <row r="148" spans="1:6" x14ac:dyDescent="0.2">
      <c r="A148" s="4"/>
      <c r="B148" s="4"/>
      <c r="C148" s="4"/>
      <c r="D148" s="4"/>
      <c r="E148" s="4"/>
      <c r="F148" s="4"/>
    </row>
    <row r="149" spans="1:6" x14ac:dyDescent="0.2">
      <c r="A149" s="4"/>
      <c r="B149" s="4"/>
      <c r="C149" s="4"/>
      <c r="D149" s="4"/>
      <c r="E149" s="4"/>
      <c r="F149" s="4"/>
    </row>
    <row r="150" spans="1:6" x14ac:dyDescent="0.2">
      <c r="A150" s="4"/>
      <c r="B150" s="4"/>
      <c r="C150" s="4"/>
      <c r="D150" s="4"/>
      <c r="E150" s="4"/>
      <c r="F150" s="4"/>
    </row>
    <row r="151" spans="1:6" x14ac:dyDescent="0.2">
      <c r="A151" s="4"/>
      <c r="B151" s="4"/>
      <c r="C151" s="4"/>
      <c r="D151" s="4"/>
      <c r="E151" s="4"/>
      <c r="F151" s="4"/>
    </row>
    <row r="152" spans="1:6" x14ac:dyDescent="0.2">
      <c r="A152" s="4"/>
      <c r="B152" s="4"/>
      <c r="C152" s="4"/>
      <c r="D152" s="4"/>
      <c r="E152" s="4"/>
      <c r="F152" s="4"/>
    </row>
    <row r="153" spans="1:6" x14ac:dyDescent="0.2">
      <c r="A153" s="4"/>
      <c r="B153" s="4"/>
      <c r="C153" s="4"/>
      <c r="D153" s="4"/>
      <c r="E153" s="4"/>
      <c r="F153" s="4"/>
    </row>
    <row r="154" spans="1:6" x14ac:dyDescent="0.2">
      <c r="A154" s="4"/>
      <c r="B154" s="4"/>
      <c r="C154" s="4"/>
      <c r="D154" s="4"/>
      <c r="E154" s="4"/>
      <c r="F154" s="4"/>
    </row>
    <row r="155" spans="1:6" x14ac:dyDescent="0.2">
      <c r="A155" s="4"/>
      <c r="B155" s="4"/>
      <c r="C155" s="4"/>
      <c r="D155" s="4"/>
      <c r="E155" s="4"/>
      <c r="F155" s="4"/>
    </row>
    <row r="156" spans="1:6" x14ac:dyDescent="0.2">
      <c r="A156" s="4"/>
      <c r="B156" s="4"/>
      <c r="C156" s="4"/>
      <c r="D156" s="4"/>
      <c r="E156" s="4"/>
      <c r="F156" s="4"/>
    </row>
    <row r="157" spans="1:6" x14ac:dyDescent="0.2">
      <c r="A157" s="4"/>
      <c r="B157" s="4"/>
      <c r="C157" s="4"/>
      <c r="D157" s="4"/>
      <c r="E157" s="4"/>
      <c r="F157" s="4"/>
    </row>
    <row r="158" spans="1:6" x14ac:dyDescent="0.2">
      <c r="A158" s="4"/>
      <c r="B158" s="4"/>
      <c r="C158" s="4"/>
      <c r="D158" s="4"/>
      <c r="E158" s="4"/>
      <c r="F158" s="4"/>
    </row>
    <row r="159" spans="1:6" x14ac:dyDescent="0.2">
      <c r="A159" s="4"/>
      <c r="B159" s="4"/>
      <c r="C159" s="4"/>
      <c r="D159" s="4"/>
      <c r="E159" s="4"/>
      <c r="F159" s="4"/>
    </row>
    <row r="160" spans="1:6" x14ac:dyDescent="0.2">
      <c r="A160" s="4"/>
      <c r="B160" s="4"/>
      <c r="C160" s="4"/>
      <c r="D160" s="4"/>
      <c r="E160" s="4"/>
      <c r="F160" s="4"/>
    </row>
    <row r="161" spans="1:6" x14ac:dyDescent="0.2">
      <c r="A161" s="4"/>
      <c r="B161" s="4"/>
      <c r="C161" s="4"/>
      <c r="D161" s="4"/>
      <c r="E161" s="4"/>
      <c r="F161" s="4"/>
    </row>
    <row r="162" spans="1:6" x14ac:dyDescent="0.2">
      <c r="A162" s="4"/>
      <c r="B162" s="4"/>
      <c r="C162" s="4"/>
      <c r="D162" s="4"/>
      <c r="E162" s="4"/>
      <c r="F162" s="4"/>
    </row>
    <row r="163" spans="1:6" x14ac:dyDescent="0.2">
      <c r="A163" s="4"/>
      <c r="B163" s="4"/>
      <c r="C163" s="4"/>
      <c r="D163" s="4"/>
      <c r="E163" s="4"/>
      <c r="F163" s="4"/>
    </row>
    <row r="164" spans="1:6" x14ac:dyDescent="0.2">
      <c r="A164" s="4"/>
      <c r="B164" s="4"/>
      <c r="C164" s="4"/>
      <c r="D164" s="4"/>
      <c r="E164" s="4"/>
      <c r="F164" s="4"/>
    </row>
    <row r="165" spans="1:6" x14ac:dyDescent="0.2">
      <c r="A165" s="4"/>
      <c r="B165" s="4"/>
      <c r="C165" s="4"/>
      <c r="D165" s="4"/>
      <c r="E165" s="4"/>
      <c r="F165" s="4"/>
    </row>
    <row r="166" spans="1:6" x14ac:dyDescent="0.2">
      <c r="A166" s="4"/>
      <c r="B166" s="4"/>
      <c r="C166" s="4"/>
      <c r="D166" s="4"/>
      <c r="E166" s="4"/>
      <c r="F166" s="4"/>
    </row>
    <row r="167" spans="1:6" x14ac:dyDescent="0.2">
      <c r="A167" s="4"/>
      <c r="B167" s="4"/>
      <c r="C167" s="4"/>
      <c r="D167" s="4"/>
      <c r="E167" s="4"/>
      <c r="F167" s="4"/>
    </row>
    <row r="168" spans="1:6" x14ac:dyDescent="0.2">
      <c r="A168" s="4"/>
      <c r="B168" s="4"/>
      <c r="C168" s="4"/>
      <c r="D168" s="4"/>
      <c r="E168" s="4"/>
      <c r="F168" s="4"/>
    </row>
    <row r="169" spans="1:6" x14ac:dyDescent="0.2">
      <c r="A169" s="4"/>
      <c r="B169" s="4"/>
      <c r="C169" s="4"/>
      <c r="D169" s="4"/>
      <c r="E169" s="4"/>
      <c r="F169" s="4"/>
    </row>
    <row r="170" spans="1:6" x14ac:dyDescent="0.2">
      <c r="A170" s="4"/>
      <c r="B170" s="4"/>
      <c r="C170" s="4"/>
      <c r="D170" s="4"/>
      <c r="E170" s="4"/>
      <c r="F170" s="4"/>
    </row>
    <row r="171" spans="1:6" x14ac:dyDescent="0.2">
      <c r="A171" s="4"/>
      <c r="B171" s="4"/>
      <c r="C171" s="4"/>
      <c r="D171" s="4"/>
      <c r="E171" s="4"/>
      <c r="F171" s="4"/>
    </row>
    <row r="172" spans="1:6" x14ac:dyDescent="0.2">
      <c r="A172" s="4"/>
      <c r="B172" s="4"/>
      <c r="C172" s="4"/>
      <c r="D172" s="4"/>
      <c r="E172" s="4"/>
      <c r="F172" s="4"/>
    </row>
    <row r="173" spans="1:6" x14ac:dyDescent="0.2">
      <c r="A173" s="4"/>
      <c r="B173" s="4"/>
      <c r="C173" s="4"/>
      <c r="D173" s="4"/>
      <c r="E173" s="4"/>
      <c r="F173" s="4"/>
    </row>
    <row r="174" spans="1:6" x14ac:dyDescent="0.2">
      <c r="A174" s="4"/>
      <c r="B174" s="4"/>
      <c r="C174" s="4"/>
      <c r="D174" s="4"/>
      <c r="E174" s="4"/>
      <c r="F174" s="4"/>
    </row>
    <row r="175" spans="1:6" x14ac:dyDescent="0.2">
      <c r="A175" s="4"/>
      <c r="B175" s="4"/>
      <c r="C175" s="4"/>
      <c r="D175" s="4"/>
      <c r="E175" s="4"/>
      <c r="F175" s="4"/>
    </row>
    <row r="176" spans="1:6" x14ac:dyDescent="0.2">
      <c r="A176" s="4"/>
      <c r="B176" s="4"/>
      <c r="C176" s="4"/>
      <c r="D176" s="4"/>
      <c r="E176" s="4"/>
      <c r="F176" s="4"/>
    </row>
    <row r="177" spans="1:6" x14ac:dyDescent="0.2">
      <c r="A177" s="4"/>
      <c r="B177" s="4"/>
      <c r="C177" s="4"/>
      <c r="D177" s="4"/>
      <c r="E177" s="4"/>
      <c r="F177" s="4"/>
    </row>
    <row r="178" spans="1:6" x14ac:dyDescent="0.2">
      <c r="A178" s="4"/>
      <c r="B178" s="4"/>
      <c r="C178" s="4"/>
      <c r="D178" s="4"/>
      <c r="E178" s="4"/>
      <c r="F178" s="4"/>
    </row>
    <row r="179" spans="1:6" x14ac:dyDescent="0.2">
      <c r="A179" s="4"/>
      <c r="B179" s="4"/>
      <c r="C179" s="4"/>
      <c r="D179" s="4"/>
      <c r="E179" s="4"/>
      <c r="F179" s="4"/>
    </row>
    <row r="180" spans="1:6" x14ac:dyDescent="0.2">
      <c r="A180" s="4"/>
      <c r="B180" s="4"/>
      <c r="C180" s="4"/>
      <c r="D180" s="4"/>
      <c r="E180" s="4"/>
      <c r="F180" s="4"/>
    </row>
    <row r="181" spans="1:6" x14ac:dyDescent="0.2">
      <c r="A181" s="4"/>
      <c r="B181" s="4"/>
      <c r="C181" s="4"/>
      <c r="D181" s="4"/>
      <c r="E181" s="4"/>
      <c r="F181" s="4"/>
    </row>
    <row r="182" spans="1:6" x14ac:dyDescent="0.2">
      <c r="A182" s="4"/>
      <c r="B182" s="4"/>
      <c r="C182" s="4"/>
      <c r="D182" s="4"/>
      <c r="E182" s="4"/>
      <c r="F182" s="4"/>
    </row>
    <row r="183" spans="1:6" x14ac:dyDescent="0.2">
      <c r="A183" s="4"/>
      <c r="B183" s="4"/>
      <c r="C183" s="4"/>
      <c r="D183" s="4"/>
      <c r="E183" s="4"/>
      <c r="F183" s="4"/>
    </row>
    <row r="184" spans="1:6" x14ac:dyDescent="0.2">
      <c r="A184" s="4"/>
      <c r="B184" s="4"/>
      <c r="C184" s="4"/>
      <c r="D184" s="4"/>
      <c r="E184" s="4"/>
      <c r="F184" s="4"/>
    </row>
    <row r="185" spans="1:6" x14ac:dyDescent="0.2">
      <c r="A185" s="4"/>
      <c r="B185" s="4"/>
      <c r="C185" s="4"/>
      <c r="D185" s="4"/>
      <c r="E185" s="4"/>
      <c r="F185" s="4"/>
    </row>
    <row r="186" spans="1:6" x14ac:dyDescent="0.2">
      <c r="A186" s="4"/>
      <c r="B186" s="4"/>
      <c r="C186" s="4"/>
      <c r="D186" s="4"/>
      <c r="E186" s="4"/>
      <c r="F186" s="4"/>
    </row>
    <row r="187" spans="1:6" x14ac:dyDescent="0.2">
      <c r="A187" s="4"/>
      <c r="B187" s="4"/>
      <c r="C187" s="4"/>
      <c r="D187" s="4"/>
      <c r="E187" s="4"/>
      <c r="F187" s="4"/>
    </row>
    <row r="188" spans="1:6" x14ac:dyDescent="0.2">
      <c r="A188" s="4"/>
      <c r="B188" s="4"/>
      <c r="C188" s="4"/>
      <c r="D188" s="4"/>
      <c r="E188" s="4"/>
      <c r="F188" s="4"/>
    </row>
    <row r="189" spans="1:6" x14ac:dyDescent="0.2">
      <c r="A189" s="4"/>
      <c r="B189" s="4"/>
      <c r="C189" s="4"/>
      <c r="D189" s="4"/>
      <c r="E189" s="4"/>
      <c r="F189" s="4"/>
    </row>
    <row r="190" spans="1:6" x14ac:dyDescent="0.2">
      <c r="A190" s="4"/>
      <c r="B190" s="4"/>
      <c r="C190" s="4"/>
      <c r="D190" s="4"/>
      <c r="E190" s="4"/>
      <c r="F190" s="4"/>
    </row>
    <row r="191" spans="1:6" x14ac:dyDescent="0.2">
      <c r="A191" s="4"/>
      <c r="B191" s="4"/>
      <c r="C191" s="4"/>
      <c r="D191" s="4"/>
      <c r="E191" s="4"/>
      <c r="F191" s="4"/>
    </row>
    <row r="192" spans="1:6" x14ac:dyDescent="0.2">
      <c r="A192" s="4"/>
      <c r="B192" s="4"/>
      <c r="C192" s="4"/>
      <c r="D192" s="4"/>
      <c r="E192" s="4"/>
      <c r="F192" s="4"/>
    </row>
    <row r="193" spans="1:6" x14ac:dyDescent="0.2">
      <c r="A193" s="4"/>
      <c r="B193" s="4"/>
      <c r="C193" s="4"/>
      <c r="D193" s="4"/>
      <c r="E193" s="4"/>
      <c r="F193" s="4"/>
    </row>
    <row r="194" spans="1:6" x14ac:dyDescent="0.2">
      <c r="A194" s="4"/>
      <c r="B194" s="4"/>
      <c r="C194" s="4"/>
      <c r="D194" s="4"/>
      <c r="E194" s="4"/>
      <c r="F194" s="4"/>
    </row>
    <row r="195" spans="1:6" x14ac:dyDescent="0.2">
      <c r="A195" s="4"/>
      <c r="B195" s="4"/>
      <c r="C195" s="4"/>
      <c r="D195" s="4"/>
      <c r="E195" s="4"/>
      <c r="F195" s="4"/>
    </row>
    <row r="196" spans="1:6" x14ac:dyDescent="0.2">
      <c r="A196" s="4"/>
      <c r="B196" s="4"/>
      <c r="C196" s="4"/>
      <c r="D196" s="4"/>
      <c r="E196" s="4"/>
      <c r="F196" s="4"/>
    </row>
    <row r="197" spans="1:6" x14ac:dyDescent="0.2">
      <c r="A197" s="4"/>
      <c r="B197" s="4"/>
      <c r="C197" s="4"/>
      <c r="D197" s="4"/>
      <c r="E197" s="4"/>
      <c r="F197" s="4"/>
    </row>
    <row r="198" spans="1:6" x14ac:dyDescent="0.2">
      <c r="A198" s="4"/>
      <c r="B198" s="4"/>
      <c r="C198" s="4"/>
      <c r="D198" s="4"/>
      <c r="E198" s="4"/>
      <c r="F198" s="4"/>
    </row>
    <row r="199" spans="1:6" x14ac:dyDescent="0.2">
      <c r="A199" s="4"/>
      <c r="B199" s="4"/>
      <c r="C199" s="4"/>
      <c r="D199" s="4"/>
      <c r="E199" s="4"/>
      <c r="F199" s="4"/>
    </row>
    <row r="200" spans="1:6" x14ac:dyDescent="0.2">
      <c r="A200" s="4"/>
      <c r="B200" s="4"/>
      <c r="C200" s="4"/>
      <c r="D200" s="4"/>
      <c r="E200" s="4"/>
      <c r="F200" s="4"/>
    </row>
    <row r="201" spans="1:6" x14ac:dyDescent="0.2">
      <c r="A201" s="4"/>
      <c r="B201" s="4"/>
      <c r="C201" s="4"/>
      <c r="D201" s="4"/>
      <c r="E201" s="4"/>
      <c r="F201" s="4"/>
    </row>
  </sheetData>
  <mergeCells count="1">
    <mergeCell ref="C8:E8"/>
  </mergeCells>
  <dataValidations count="1">
    <dataValidation type="custom" allowBlank="1" showInputMessage="1" showErrorMessage="1" errorTitle="Preverite vnos" error="Cena/e.m je po Navodilih 4.1.4 potrebno vnesti na dve decimalni mesti zaokroženo." sqref="E8:E16" xr:uid="{00000000-0002-0000-0700-000000000000}">
      <formula1>E8=ROUND(E8,2)</formula1>
    </dataValidation>
  </dataValidations>
  <pageMargins left="0.7" right="0.7" top="0.75" bottom="0.75" header="0.3" footer="0.3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58"/>
  <sheetViews>
    <sheetView zoomScaleNormal="100" zoomScaleSheetLayoutView="75" workbookViewId="0">
      <selection activeCell="I12" sqref="I12"/>
    </sheetView>
  </sheetViews>
  <sheetFormatPr defaultColWidth="9.140625" defaultRowHeight="12.75" x14ac:dyDescent="0.2"/>
  <cols>
    <col min="1" max="1" width="4.85546875" style="7" customWidth="1"/>
    <col min="2" max="2" width="41.140625" style="15" customWidth="1"/>
    <col min="3" max="3" width="5.42578125" style="8" customWidth="1"/>
    <col min="4" max="4" width="8.5703125" style="3" customWidth="1"/>
    <col min="5" max="5" width="8.140625" style="6" bestFit="1" customWidth="1"/>
    <col min="6" max="6" width="11.42578125" style="3" bestFit="1" customWidth="1"/>
    <col min="7" max="16384" width="9.140625" style="4"/>
  </cols>
  <sheetData>
    <row r="1" spans="1:8" x14ac:dyDescent="0.2">
      <c r="A1" s="1" t="s">
        <v>20</v>
      </c>
    </row>
    <row r="3" spans="1:8" s="2" customFormat="1" x14ac:dyDescent="0.2">
      <c r="A3" s="1" t="s">
        <v>67</v>
      </c>
      <c r="B3" s="5"/>
      <c r="D3" s="6"/>
      <c r="E3" s="6"/>
      <c r="F3" s="6"/>
    </row>
    <row r="4" spans="1:8" s="2" customFormat="1" x14ac:dyDescent="0.2">
      <c r="A4" s="19" t="s">
        <v>68</v>
      </c>
      <c r="B4" s="5"/>
      <c r="D4" s="6"/>
      <c r="E4" s="6"/>
      <c r="F4" s="6"/>
    </row>
    <row r="5" spans="1:8" x14ac:dyDescent="0.2">
      <c r="A5" s="52" t="s">
        <v>22</v>
      </c>
      <c r="B5" s="53"/>
      <c r="C5" s="21"/>
      <c r="D5" s="2"/>
    </row>
    <row r="6" spans="1:8" x14ac:dyDescent="0.2">
      <c r="A6" s="52"/>
      <c r="B6" s="53"/>
      <c r="C6" s="21"/>
      <c r="D6" s="2"/>
    </row>
    <row r="7" spans="1:8" ht="22.5" x14ac:dyDescent="0.2">
      <c r="C7" s="57" t="s">
        <v>24</v>
      </c>
      <c r="D7" s="58" t="s">
        <v>25</v>
      </c>
      <c r="E7" s="59" t="s">
        <v>26</v>
      </c>
      <c r="F7" s="58" t="s">
        <v>27</v>
      </c>
    </row>
    <row r="8" spans="1:8" ht="51" x14ac:dyDescent="0.2">
      <c r="A8" s="56">
        <v>1</v>
      </c>
      <c r="B8" s="9" t="s">
        <v>8</v>
      </c>
      <c r="C8" s="103" t="s">
        <v>23</v>
      </c>
      <c r="D8" s="103"/>
      <c r="E8" s="103"/>
      <c r="F8" s="55">
        <v>5000</v>
      </c>
    </row>
    <row r="9" spans="1:8" ht="25.5" x14ac:dyDescent="0.2">
      <c r="A9" s="56">
        <v>2</v>
      </c>
      <c r="B9" s="9" t="s">
        <v>6</v>
      </c>
      <c r="C9" s="24" t="s">
        <v>3</v>
      </c>
      <c r="D9" s="44">
        <f>(300*3*0.15)</f>
        <v>135</v>
      </c>
      <c r="E9" s="46"/>
      <c r="F9" s="10">
        <f t="shared" ref="F9:F17" si="0">ROUND(E9*D9,2)</f>
        <v>0</v>
      </c>
    </row>
    <row r="10" spans="1:8" s="76" customFormat="1" ht="38.25" x14ac:dyDescent="0.25">
      <c r="A10" s="56">
        <v>3</v>
      </c>
      <c r="B10" s="92" t="s">
        <v>80</v>
      </c>
      <c r="C10" s="95" t="s">
        <v>78</v>
      </c>
      <c r="D10" s="93">
        <v>2</v>
      </c>
      <c r="E10" s="94"/>
      <c r="F10" s="93">
        <f t="shared" si="0"/>
        <v>0</v>
      </c>
      <c r="H10" s="91"/>
    </row>
    <row r="11" spans="1:8" ht="14.25" x14ac:dyDescent="0.2">
      <c r="A11" s="56">
        <v>4</v>
      </c>
      <c r="B11" s="9" t="s">
        <v>1</v>
      </c>
      <c r="C11" s="7" t="s">
        <v>2</v>
      </c>
      <c r="D11" s="44">
        <v>180</v>
      </c>
      <c r="E11" s="46"/>
      <c r="F11" s="10">
        <f t="shared" si="0"/>
        <v>0</v>
      </c>
    </row>
    <row r="12" spans="1:8" ht="25.5" x14ac:dyDescent="0.2">
      <c r="A12" s="56">
        <v>5</v>
      </c>
      <c r="B12" s="9" t="s">
        <v>4</v>
      </c>
      <c r="C12" s="7" t="s">
        <v>3</v>
      </c>
      <c r="D12" s="22">
        <v>600</v>
      </c>
      <c r="E12" s="46"/>
      <c r="F12" s="10">
        <f t="shared" si="0"/>
        <v>0</v>
      </c>
    </row>
    <row r="13" spans="1:8" ht="25.5" x14ac:dyDescent="0.2">
      <c r="A13" s="56">
        <v>6</v>
      </c>
      <c r="B13" s="50" t="s">
        <v>33</v>
      </c>
      <c r="C13" s="51" t="s">
        <v>3</v>
      </c>
      <c r="D13" s="10">
        <f>D12</f>
        <v>600</v>
      </c>
      <c r="E13" s="46"/>
      <c r="F13" s="10">
        <f t="shared" si="0"/>
        <v>0</v>
      </c>
    </row>
    <row r="14" spans="1:8" ht="39.75" customHeight="1" x14ac:dyDescent="0.2">
      <c r="A14" s="56">
        <v>7</v>
      </c>
      <c r="B14" s="9" t="s">
        <v>34</v>
      </c>
      <c r="C14" s="7" t="s">
        <v>3</v>
      </c>
      <c r="D14" s="22">
        <f>D12</f>
        <v>600</v>
      </c>
      <c r="E14" s="46"/>
      <c r="F14" s="10">
        <f t="shared" si="0"/>
        <v>0</v>
      </c>
    </row>
    <row r="15" spans="1:8" ht="38.25" x14ac:dyDescent="0.2">
      <c r="A15" s="56">
        <v>8</v>
      </c>
      <c r="B15" s="50" t="s">
        <v>32</v>
      </c>
      <c r="C15" s="7" t="s">
        <v>3</v>
      </c>
      <c r="D15" s="22">
        <f>6.6*300</f>
        <v>1980</v>
      </c>
      <c r="E15" s="46"/>
      <c r="F15" s="10">
        <f t="shared" si="0"/>
        <v>0</v>
      </c>
    </row>
    <row r="16" spans="1:8" ht="25.5" x14ac:dyDescent="0.2">
      <c r="A16" s="56">
        <v>9</v>
      </c>
      <c r="B16" s="50" t="s">
        <v>29</v>
      </c>
      <c r="C16" s="54" t="s">
        <v>5</v>
      </c>
      <c r="D16" s="10">
        <v>10</v>
      </c>
      <c r="E16" s="46"/>
      <c r="F16" s="10">
        <f t="shared" si="0"/>
        <v>0</v>
      </c>
    </row>
    <row r="17" spans="1:6" s="8" customFormat="1" ht="78" x14ac:dyDescent="0.2">
      <c r="A17" s="56">
        <v>10</v>
      </c>
      <c r="B17" s="41" t="s">
        <v>36</v>
      </c>
      <c r="C17" s="60" t="s">
        <v>35</v>
      </c>
      <c r="D17" s="61">
        <f>(300*3)</f>
        <v>900</v>
      </c>
      <c r="E17" s="47"/>
      <c r="F17" s="42">
        <f t="shared" si="0"/>
        <v>0</v>
      </c>
    </row>
    <row r="18" spans="1:6" ht="13.5" thickBot="1" x14ac:dyDescent="0.25">
      <c r="A18" s="17"/>
      <c r="B18" s="43" t="s">
        <v>7</v>
      </c>
      <c r="C18" s="11"/>
      <c r="D18" s="12"/>
      <c r="E18" s="48"/>
      <c r="F18" s="12">
        <f>SUM(F8:F17)</f>
        <v>5000</v>
      </c>
    </row>
    <row r="19" spans="1:6" ht="13.5" thickTop="1" x14ac:dyDescent="0.2">
      <c r="A19" s="17"/>
      <c r="B19" s="2"/>
      <c r="C19" s="13"/>
      <c r="D19" s="23"/>
      <c r="E19" s="49"/>
      <c r="F19" s="23"/>
    </row>
    <row r="20" spans="1:6" x14ac:dyDescent="0.2">
      <c r="A20" s="17"/>
      <c r="B20" s="2"/>
      <c r="C20" s="14"/>
      <c r="D20" s="22"/>
      <c r="E20" s="46"/>
      <c r="F20" s="22"/>
    </row>
    <row r="21" spans="1:6" s="8" customFormat="1" ht="15" customHeight="1" x14ac:dyDescent="0.2">
      <c r="A21" s="16"/>
      <c r="B21" s="18"/>
      <c r="C21" s="18"/>
      <c r="D21" s="3"/>
      <c r="E21" s="3"/>
      <c r="F21" s="3"/>
    </row>
    <row r="22" spans="1:6" s="8" customFormat="1" ht="15" customHeight="1" x14ac:dyDescent="0.2">
      <c r="A22" s="16"/>
      <c r="B22" s="18"/>
      <c r="C22" s="18"/>
      <c r="D22" s="3"/>
      <c r="E22" s="3"/>
      <c r="F22" s="3"/>
    </row>
    <row r="23" spans="1:6" s="8" customFormat="1" ht="15" customHeight="1" x14ac:dyDescent="0.2">
      <c r="A23" s="16"/>
      <c r="B23" s="18"/>
      <c r="C23" s="18"/>
      <c r="D23" s="3"/>
      <c r="E23" s="3"/>
      <c r="F23" s="3"/>
    </row>
    <row r="24" spans="1:6" s="8" customFormat="1" ht="15" customHeight="1" x14ac:dyDescent="0.2">
      <c r="A24" s="17"/>
      <c r="B24" s="15"/>
      <c r="D24" s="3"/>
      <c r="E24" s="3"/>
      <c r="F24" s="3"/>
    </row>
    <row r="25" spans="1:6" x14ac:dyDescent="0.2">
      <c r="A25" s="17"/>
    </row>
    <row r="26" spans="1:6" x14ac:dyDescent="0.2">
      <c r="A26" s="17"/>
    </row>
    <row r="27" spans="1:6" x14ac:dyDescent="0.2">
      <c r="A27" s="17"/>
    </row>
    <row r="28" spans="1:6" x14ac:dyDescent="0.2">
      <c r="A28" s="17"/>
    </row>
    <row r="29" spans="1:6" x14ac:dyDescent="0.2">
      <c r="A29" s="17"/>
    </row>
    <row r="30" spans="1:6" x14ac:dyDescent="0.2">
      <c r="A30" s="17"/>
    </row>
    <row r="31" spans="1:6" x14ac:dyDescent="0.2">
      <c r="A31" s="17"/>
    </row>
    <row r="32" spans="1:6" x14ac:dyDescent="0.2">
      <c r="A32" s="17"/>
    </row>
    <row r="33" spans="1:6" x14ac:dyDescent="0.2">
      <c r="A33" s="17"/>
    </row>
    <row r="34" spans="1:6" x14ac:dyDescent="0.2">
      <c r="A34" s="17"/>
    </row>
    <row r="35" spans="1:6" x14ac:dyDescent="0.2">
      <c r="A35" s="17"/>
    </row>
    <row r="36" spans="1:6" x14ac:dyDescent="0.2">
      <c r="A36" s="17"/>
    </row>
    <row r="37" spans="1:6" x14ac:dyDescent="0.2">
      <c r="A37" s="4"/>
      <c r="B37" s="4"/>
      <c r="C37" s="4"/>
      <c r="D37" s="4"/>
      <c r="E37" s="4"/>
      <c r="F37" s="4"/>
    </row>
    <row r="38" spans="1:6" x14ac:dyDescent="0.2">
      <c r="A38" s="4"/>
      <c r="B38" s="4"/>
      <c r="C38" s="4"/>
      <c r="D38" s="4"/>
      <c r="E38" s="4"/>
      <c r="F38" s="4"/>
    </row>
    <row r="39" spans="1:6" x14ac:dyDescent="0.2">
      <c r="A39" s="4"/>
      <c r="B39" s="4"/>
      <c r="C39" s="4"/>
      <c r="D39" s="4"/>
      <c r="E39" s="4"/>
      <c r="F39" s="4"/>
    </row>
    <row r="40" spans="1:6" x14ac:dyDescent="0.2">
      <c r="A40" s="4"/>
      <c r="B40" s="4"/>
      <c r="C40" s="4"/>
      <c r="D40" s="4"/>
      <c r="E40" s="4"/>
      <c r="F40" s="4"/>
    </row>
    <row r="41" spans="1:6" x14ac:dyDescent="0.2">
      <c r="A41" s="4"/>
      <c r="B41" s="4"/>
      <c r="C41" s="4"/>
      <c r="D41" s="4"/>
      <c r="E41" s="4"/>
      <c r="F41" s="4"/>
    </row>
    <row r="42" spans="1:6" x14ac:dyDescent="0.2">
      <c r="A42" s="4"/>
      <c r="B42" s="4"/>
      <c r="C42" s="4"/>
      <c r="D42" s="4"/>
      <c r="E42" s="4"/>
      <c r="F42" s="4"/>
    </row>
    <row r="43" spans="1:6" x14ac:dyDescent="0.2">
      <c r="A43" s="4"/>
      <c r="B43" s="4"/>
      <c r="C43" s="4"/>
      <c r="D43" s="4"/>
      <c r="E43" s="4"/>
      <c r="F43" s="4"/>
    </row>
    <row r="44" spans="1:6" x14ac:dyDescent="0.2">
      <c r="A44" s="4"/>
      <c r="B44" s="4"/>
      <c r="C44" s="4"/>
      <c r="D44" s="4"/>
      <c r="E44" s="4"/>
      <c r="F44" s="4"/>
    </row>
    <row r="45" spans="1:6" x14ac:dyDescent="0.2">
      <c r="A45" s="4"/>
      <c r="B45" s="4"/>
      <c r="C45" s="4"/>
      <c r="D45" s="4"/>
      <c r="E45" s="4"/>
      <c r="F45" s="4"/>
    </row>
    <row r="46" spans="1:6" x14ac:dyDescent="0.2">
      <c r="A46" s="4"/>
      <c r="B46" s="4"/>
      <c r="C46" s="4"/>
      <c r="D46" s="4"/>
      <c r="E46" s="4"/>
      <c r="F46" s="4"/>
    </row>
    <row r="47" spans="1:6" x14ac:dyDescent="0.2">
      <c r="A47" s="4"/>
      <c r="B47" s="4"/>
      <c r="C47" s="4"/>
      <c r="D47" s="4"/>
      <c r="E47" s="4"/>
      <c r="F47" s="4"/>
    </row>
    <row r="48" spans="1:6" x14ac:dyDescent="0.2">
      <c r="A48" s="4"/>
      <c r="B48" s="4"/>
      <c r="C48" s="4"/>
      <c r="D48" s="4"/>
      <c r="E48" s="4"/>
      <c r="F48" s="4"/>
    </row>
    <row r="49" spans="1:6" x14ac:dyDescent="0.2">
      <c r="A49" s="4"/>
      <c r="B49" s="4"/>
      <c r="C49" s="4"/>
      <c r="D49" s="4"/>
      <c r="E49" s="4"/>
      <c r="F49" s="4"/>
    </row>
    <row r="50" spans="1:6" x14ac:dyDescent="0.2">
      <c r="A50" s="4"/>
      <c r="B50" s="4"/>
      <c r="C50" s="4"/>
      <c r="D50" s="4"/>
      <c r="E50" s="4"/>
      <c r="F50" s="4"/>
    </row>
    <row r="51" spans="1:6" x14ac:dyDescent="0.2">
      <c r="A51" s="4"/>
      <c r="B51" s="4"/>
      <c r="C51" s="4"/>
      <c r="D51" s="4"/>
      <c r="E51" s="4"/>
      <c r="F51" s="4"/>
    </row>
    <row r="52" spans="1:6" x14ac:dyDescent="0.2">
      <c r="A52" s="4"/>
      <c r="B52" s="4"/>
      <c r="C52" s="4"/>
      <c r="D52" s="4"/>
      <c r="E52" s="4"/>
      <c r="F52" s="4"/>
    </row>
    <row r="53" spans="1:6" x14ac:dyDescent="0.2">
      <c r="A53" s="4"/>
      <c r="B53" s="4"/>
      <c r="C53" s="4"/>
      <c r="D53" s="4"/>
      <c r="E53" s="4"/>
      <c r="F53" s="4"/>
    </row>
    <row r="54" spans="1:6" x14ac:dyDescent="0.2">
      <c r="A54" s="4"/>
      <c r="B54" s="4"/>
      <c r="C54" s="4"/>
      <c r="D54" s="4"/>
      <c r="E54" s="4"/>
      <c r="F54" s="4"/>
    </row>
    <row r="55" spans="1:6" x14ac:dyDescent="0.2">
      <c r="A55" s="4"/>
      <c r="B55" s="4"/>
      <c r="C55" s="4"/>
      <c r="D55" s="4"/>
      <c r="E55" s="4"/>
      <c r="F55" s="4"/>
    </row>
    <row r="56" spans="1:6" x14ac:dyDescent="0.2">
      <c r="A56" s="4"/>
      <c r="B56" s="4"/>
      <c r="C56" s="4"/>
      <c r="D56" s="4"/>
      <c r="E56" s="4"/>
      <c r="F56" s="4"/>
    </row>
    <row r="57" spans="1:6" x14ac:dyDescent="0.2">
      <c r="A57" s="4"/>
      <c r="B57" s="4"/>
      <c r="C57" s="4"/>
      <c r="D57" s="4"/>
      <c r="E57" s="4"/>
      <c r="F57" s="4"/>
    </row>
    <row r="58" spans="1:6" x14ac:dyDescent="0.2">
      <c r="A58" s="4"/>
      <c r="B58" s="4"/>
      <c r="C58" s="4"/>
      <c r="D58" s="4"/>
      <c r="E58" s="4"/>
      <c r="F58" s="4"/>
    </row>
    <row r="59" spans="1:6" x14ac:dyDescent="0.2">
      <c r="A59" s="4"/>
      <c r="B59" s="4"/>
      <c r="C59" s="4"/>
      <c r="D59" s="4"/>
      <c r="E59" s="4"/>
      <c r="F59" s="4"/>
    </row>
    <row r="60" spans="1:6" x14ac:dyDescent="0.2">
      <c r="A60" s="4"/>
      <c r="B60" s="4"/>
      <c r="C60" s="4"/>
      <c r="D60" s="4"/>
      <c r="E60" s="4"/>
      <c r="F60" s="4"/>
    </row>
    <row r="61" spans="1:6" x14ac:dyDescent="0.2">
      <c r="A61" s="4"/>
      <c r="B61" s="4"/>
      <c r="C61" s="4"/>
      <c r="D61" s="4"/>
      <c r="E61" s="4"/>
      <c r="F61" s="4"/>
    </row>
    <row r="62" spans="1:6" x14ac:dyDescent="0.2">
      <c r="A62" s="4"/>
      <c r="B62" s="4"/>
      <c r="C62" s="4"/>
      <c r="D62" s="4"/>
      <c r="E62" s="4"/>
      <c r="F62" s="4"/>
    </row>
    <row r="63" spans="1:6" x14ac:dyDescent="0.2">
      <c r="A63" s="4"/>
      <c r="B63" s="4"/>
      <c r="C63" s="4"/>
      <c r="D63" s="4"/>
      <c r="E63" s="4"/>
      <c r="F63" s="4"/>
    </row>
    <row r="64" spans="1:6" x14ac:dyDescent="0.2">
      <c r="A64" s="4"/>
      <c r="B64" s="4"/>
      <c r="C64" s="4"/>
      <c r="D64" s="4"/>
      <c r="E64" s="4"/>
      <c r="F64" s="4"/>
    </row>
    <row r="65" spans="1:6" x14ac:dyDescent="0.2">
      <c r="A65" s="4"/>
      <c r="B65" s="4"/>
      <c r="C65" s="4"/>
      <c r="D65" s="4"/>
      <c r="E65" s="4"/>
      <c r="F65" s="4"/>
    </row>
    <row r="66" spans="1:6" x14ac:dyDescent="0.2">
      <c r="A66" s="4"/>
      <c r="B66" s="4"/>
      <c r="C66" s="4"/>
      <c r="D66" s="4"/>
      <c r="E66" s="4"/>
      <c r="F66" s="4"/>
    </row>
    <row r="67" spans="1:6" x14ac:dyDescent="0.2">
      <c r="A67" s="4"/>
      <c r="B67" s="4"/>
      <c r="C67" s="4"/>
      <c r="D67" s="4"/>
      <c r="E67" s="4"/>
      <c r="F67" s="4"/>
    </row>
    <row r="68" spans="1:6" x14ac:dyDescent="0.2">
      <c r="A68" s="4"/>
      <c r="B68" s="4"/>
      <c r="C68" s="4"/>
      <c r="D68" s="4"/>
      <c r="E68" s="4"/>
      <c r="F68" s="4"/>
    </row>
    <row r="69" spans="1:6" x14ac:dyDescent="0.2">
      <c r="A69" s="4"/>
      <c r="B69" s="4"/>
      <c r="C69" s="4"/>
      <c r="D69" s="4"/>
      <c r="E69" s="4"/>
      <c r="F69" s="4"/>
    </row>
    <row r="70" spans="1:6" x14ac:dyDescent="0.2">
      <c r="A70" s="4"/>
      <c r="B70" s="4"/>
      <c r="C70" s="4"/>
      <c r="D70" s="4"/>
      <c r="E70" s="4"/>
      <c r="F70" s="4"/>
    </row>
    <row r="71" spans="1:6" x14ac:dyDescent="0.2">
      <c r="A71" s="4"/>
      <c r="B71" s="4"/>
      <c r="C71" s="4"/>
      <c r="D71" s="4"/>
      <c r="E71" s="4"/>
      <c r="F71" s="4"/>
    </row>
    <row r="72" spans="1:6" x14ac:dyDescent="0.2">
      <c r="A72" s="4"/>
      <c r="B72" s="4"/>
      <c r="C72" s="4"/>
      <c r="D72" s="4"/>
      <c r="E72" s="4"/>
      <c r="F72" s="4"/>
    </row>
    <row r="73" spans="1:6" x14ac:dyDescent="0.2">
      <c r="A73" s="4"/>
      <c r="B73" s="4"/>
      <c r="C73" s="4"/>
      <c r="D73" s="4"/>
      <c r="E73" s="4"/>
      <c r="F73" s="4"/>
    </row>
    <row r="74" spans="1:6" x14ac:dyDescent="0.2">
      <c r="A74" s="4"/>
      <c r="B74" s="4"/>
      <c r="C74" s="4"/>
      <c r="D74" s="4"/>
      <c r="E74" s="4"/>
      <c r="F74" s="4"/>
    </row>
    <row r="75" spans="1:6" x14ac:dyDescent="0.2">
      <c r="A75" s="4"/>
      <c r="B75" s="4"/>
      <c r="C75" s="4"/>
      <c r="D75" s="4"/>
      <c r="E75" s="4"/>
      <c r="F75" s="4"/>
    </row>
    <row r="76" spans="1:6" x14ac:dyDescent="0.2">
      <c r="A76" s="4"/>
      <c r="B76" s="4"/>
      <c r="C76" s="4"/>
      <c r="D76" s="4"/>
      <c r="E76" s="4"/>
      <c r="F76" s="4"/>
    </row>
    <row r="77" spans="1:6" x14ac:dyDescent="0.2">
      <c r="A77" s="4"/>
      <c r="B77" s="4"/>
      <c r="C77" s="4"/>
      <c r="D77" s="4"/>
      <c r="E77" s="4"/>
      <c r="F77" s="4"/>
    </row>
    <row r="78" spans="1:6" x14ac:dyDescent="0.2">
      <c r="A78" s="4"/>
      <c r="B78" s="4"/>
      <c r="C78" s="4"/>
      <c r="D78" s="4"/>
      <c r="E78" s="4"/>
      <c r="F78" s="4"/>
    </row>
    <row r="79" spans="1:6" x14ac:dyDescent="0.2">
      <c r="A79" s="4"/>
      <c r="B79" s="4"/>
      <c r="C79" s="4"/>
      <c r="D79" s="4"/>
      <c r="E79" s="4"/>
      <c r="F79" s="4"/>
    </row>
    <row r="80" spans="1:6" x14ac:dyDescent="0.2">
      <c r="A80" s="4"/>
      <c r="B80" s="4"/>
      <c r="C80" s="4"/>
      <c r="D80" s="4"/>
      <c r="E80" s="4"/>
      <c r="F80" s="4"/>
    </row>
    <row r="81" spans="1:6" x14ac:dyDescent="0.2">
      <c r="A81" s="4"/>
      <c r="B81" s="4"/>
      <c r="C81" s="4"/>
      <c r="D81" s="4"/>
      <c r="E81" s="4"/>
      <c r="F81" s="4"/>
    </row>
    <row r="82" spans="1:6" x14ac:dyDescent="0.2">
      <c r="A82" s="4"/>
      <c r="B82" s="4"/>
      <c r="C82" s="4"/>
      <c r="D82" s="4"/>
      <c r="E82" s="4"/>
      <c r="F82" s="4"/>
    </row>
    <row r="83" spans="1:6" x14ac:dyDescent="0.2">
      <c r="A83" s="4"/>
      <c r="B83" s="4"/>
      <c r="C83" s="4"/>
      <c r="D83" s="4"/>
      <c r="E83" s="4"/>
      <c r="F83" s="4"/>
    </row>
    <row r="84" spans="1:6" x14ac:dyDescent="0.2">
      <c r="A84" s="4"/>
      <c r="B84" s="4"/>
      <c r="C84" s="4"/>
      <c r="D84" s="4"/>
      <c r="E84" s="4"/>
      <c r="F84" s="4"/>
    </row>
    <row r="85" spans="1:6" x14ac:dyDescent="0.2">
      <c r="A85" s="4"/>
      <c r="B85" s="4"/>
      <c r="C85" s="4"/>
      <c r="D85" s="4"/>
      <c r="E85" s="4"/>
      <c r="F85" s="4"/>
    </row>
    <row r="86" spans="1:6" x14ac:dyDescent="0.2">
      <c r="A86" s="4"/>
      <c r="B86" s="4"/>
      <c r="C86" s="4"/>
      <c r="D86" s="4"/>
      <c r="E86" s="4"/>
      <c r="F86" s="4"/>
    </row>
    <row r="87" spans="1:6" x14ac:dyDescent="0.2">
      <c r="A87" s="4"/>
      <c r="B87" s="4"/>
      <c r="C87" s="4"/>
      <c r="D87" s="4"/>
      <c r="E87" s="4"/>
      <c r="F87" s="4"/>
    </row>
    <row r="88" spans="1:6" x14ac:dyDescent="0.2">
      <c r="A88" s="4"/>
      <c r="B88" s="4"/>
      <c r="C88" s="4"/>
      <c r="D88" s="4"/>
      <c r="E88" s="4"/>
      <c r="F88" s="4"/>
    </row>
    <row r="89" spans="1:6" x14ac:dyDescent="0.2">
      <c r="A89" s="4"/>
      <c r="B89" s="4"/>
      <c r="C89" s="4"/>
      <c r="D89" s="4"/>
      <c r="E89" s="4"/>
      <c r="F89" s="4"/>
    </row>
    <row r="90" spans="1:6" x14ac:dyDescent="0.2">
      <c r="A90" s="4"/>
      <c r="B90" s="4"/>
      <c r="C90" s="4"/>
      <c r="D90" s="4"/>
      <c r="E90" s="4"/>
      <c r="F90" s="4"/>
    </row>
    <row r="92" spans="1:6" x14ac:dyDescent="0.2">
      <c r="A92" s="4"/>
      <c r="B92" s="4"/>
      <c r="C92" s="4"/>
      <c r="D92" s="4"/>
      <c r="E92" s="4"/>
      <c r="F92" s="4"/>
    </row>
    <row r="93" spans="1:6" x14ac:dyDescent="0.2">
      <c r="A93" s="4"/>
      <c r="B93" s="4"/>
      <c r="C93" s="4"/>
      <c r="D93" s="4"/>
      <c r="E93" s="4"/>
      <c r="F93" s="4"/>
    </row>
    <row r="94" spans="1:6" x14ac:dyDescent="0.2">
      <c r="A94" s="4"/>
      <c r="B94" s="4"/>
      <c r="C94" s="4"/>
      <c r="D94" s="4"/>
      <c r="E94" s="4"/>
      <c r="F94" s="4"/>
    </row>
    <row r="95" spans="1:6" x14ac:dyDescent="0.2">
      <c r="A95" s="4"/>
      <c r="B95" s="4"/>
      <c r="C95" s="4"/>
      <c r="D95" s="4"/>
      <c r="E95" s="4"/>
      <c r="F95" s="4"/>
    </row>
    <row r="96" spans="1:6" x14ac:dyDescent="0.2">
      <c r="A96" s="4"/>
      <c r="B96" s="4"/>
      <c r="C96" s="4"/>
      <c r="D96" s="4"/>
      <c r="E96" s="4"/>
      <c r="F96" s="4"/>
    </row>
    <row r="97" spans="1:6" x14ac:dyDescent="0.2">
      <c r="A97" s="4"/>
      <c r="B97" s="4"/>
      <c r="C97" s="4"/>
      <c r="D97" s="4"/>
      <c r="E97" s="4"/>
      <c r="F97" s="4"/>
    </row>
    <row r="98" spans="1:6" x14ac:dyDescent="0.2">
      <c r="A98" s="4"/>
      <c r="B98" s="4"/>
      <c r="C98" s="4"/>
      <c r="D98" s="4"/>
      <c r="E98" s="4"/>
      <c r="F98" s="4"/>
    </row>
    <row r="99" spans="1:6" x14ac:dyDescent="0.2">
      <c r="A99" s="4"/>
      <c r="B99" s="4"/>
      <c r="C99" s="4"/>
      <c r="D99" s="4"/>
      <c r="E99" s="4"/>
      <c r="F99" s="4"/>
    </row>
    <row r="100" spans="1:6" x14ac:dyDescent="0.2">
      <c r="A100" s="4"/>
      <c r="B100" s="4"/>
      <c r="C100" s="4"/>
      <c r="D100" s="4"/>
      <c r="E100" s="4"/>
      <c r="F100" s="4"/>
    </row>
    <row r="101" spans="1:6" x14ac:dyDescent="0.2">
      <c r="A101" s="4"/>
      <c r="B101" s="4"/>
      <c r="C101" s="4"/>
      <c r="D101" s="4"/>
      <c r="E101" s="4"/>
      <c r="F101" s="4"/>
    </row>
    <row r="112" spans="1:6" x14ac:dyDescent="0.2">
      <c r="A112" s="4"/>
      <c r="B112" s="4"/>
      <c r="C112" s="4"/>
      <c r="D112" s="4"/>
      <c r="E112" s="4"/>
      <c r="F112" s="4"/>
    </row>
    <row r="121" spans="1:6" x14ac:dyDescent="0.2">
      <c r="A121" s="4"/>
      <c r="B121" s="4"/>
      <c r="C121" s="4"/>
      <c r="D121" s="4"/>
      <c r="E121" s="4"/>
      <c r="F121" s="4"/>
    </row>
    <row r="156" spans="1:6" x14ac:dyDescent="0.2">
      <c r="A156" s="4"/>
      <c r="B156" s="4"/>
      <c r="C156" s="4"/>
      <c r="D156" s="4"/>
      <c r="E156" s="4"/>
      <c r="F156" s="4"/>
    </row>
    <row r="158" spans="1:6" x14ac:dyDescent="0.2">
      <c r="A158" s="4"/>
      <c r="B158" s="4"/>
      <c r="C158" s="4"/>
      <c r="D158" s="4"/>
      <c r="E158" s="4"/>
      <c r="F158" s="4"/>
    </row>
  </sheetData>
  <mergeCells count="1">
    <mergeCell ref="C8:E8"/>
  </mergeCells>
  <dataValidations count="2">
    <dataValidation type="custom" allowBlank="1" showInputMessage="1" showErrorMessage="1" errorTitle="Preverite vnos" error="Cena/e.m je po Navodilih 4.1.4 potrebno vnesti na dve decimalni mesti zaokroženo." sqref="E8:E9 E11:E17" xr:uid="{00000000-0002-0000-0800-000000000000}">
      <formula1>E8=ROUND(E8,2)</formula1>
    </dataValidation>
    <dataValidation type="custom" allowBlank="1" showInputMessage="1" showErrorMessage="1" errorTitle="Preverite vnos" error="Cena/enoto se vnese na dve decimalki." sqref="E10" xr:uid="{6658A4F6-206D-4809-ADA9-5117C18DCFF1}">
      <formula1>E10=ROUND(E10,2)</formula1>
    </dataValidation>
  </dataValidations>
  <pageMargins left="0.7" right="0.7" top="0.75" bottom="0.75" header="0.3" footer="0.3"/>
  <pageSetup paperSize="9" scale="90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49"/>
  <sheetViews>
    <sheetView tabSelected="1" zoomScaleNormal="100" workbookViewId="0">
      <selection activeCell="E7" sqref="E7:E8"/>
    </sheetView>
  </sheetViews>
  <sheetFormatPr defaultColWidth="9.140625" defaultRowHeight="12.75" x14ac:dyDescent="0.2"/>
  <cols>
    <col min="1" max="1" width="4.85546875" style="7" customWidth="1"/>
    <col min="2" max="2" width="41.140625" style="15" customWidth="1"/>
    <col min="3" max="3" width="7.5703125" style="8" customWidth="1"/>
    <col min="4" max="4" width="8.5703125" style="3" customWidth="1"/>
    <col min="5" max="5" width="11.5703125" style="6" customWidth="1"/>
    <col min="6" max="6" width="15.28515625" style="3" customWidth="1"/>
    <col min="7" max="16384" width="9.140625" style="4"/>
  </cols>
  <sheetData>
    <row r="1" spans="1:6" x14ac:dyDescent="0.2">
      <c r="A1" s="1" t="s">
        <v>48</v>
      </c>
    </row>
    <row r="3" spans="1:6" x14ac:dyDescent="0.2">
      <c r="A3" s="1" t="s">
        <v>43</v>
      </c>
    </row>
    <row r="4" spans="1:6" x14ac:dyDescent="0.2">
      <c r="A4" s="1" t="s">
        <v>44</v>
      </c>
    </row>
    <row r="5" spans="1:6" x14ac:dyDescent="0.2">
      <c r="A5" s="52"/>
      <c r="B5" s="53"/>
      <c r="C5" s="21"/>
      <c r="D5" s="2"/>
    </row>
    <row r="6" spans="1:6" ht="22.5" x14ac:dyDescent="0.2">
      <c r="C6" s="57" t="s">
        <v>24</v>
      </c>
      <c r="D6" s="58" t="s">
        <v>25</v>
      </c>
      <c r="E6" s="59" t="s">
        <v>26</v>
      </c>
      <c r="F6" s="58" t="s">
        <v>27</v>
      </c>
    </row>
    <row r="7" spans="1:6" x14ac:dyDescent="0.2">
      <c r="A7" s="56">
        <v>1</v>
      </c>
      <c r="B7" s="50" t="s">
        <v>45</v>
      </c>
      <c r="C7" s="54" t="s">
        <v>46</v>
      </c>
      <c r="D7" s="10">
        <v>1</v>
      </c>
      <c r="E7" s="46"/>
      <c r="F7" s="10">
        <f t="shared" ref="F7:F8" si="0">ROUND(E7*D7,2)</f>
        <v>0</v>
      </c>
    </row>
    <row r="8" spans="1:6" s="8" customFormat="1" x14ac:dyDescent="0.2">
      <c r="A8" s="56">
        <v>2</v>
      </c>
      <c r="B8" s="41" t="s">
        <v>47</v>
      </c>
      <c r="C8" s="60" t="s">
        <v>46</v>
      </c>
      <c r="D8" s="61">
        <v>1</v>
      </c>
      <c r="E8" s="47"/>
      <c r="F8" s="42">
        <f t="shared" si="0"/>
        <v>0</v>
      </c>
    </row>
    <row r="9" spans="1:6" ht="13.5" thickBot="1" x14ac:dyDescent="0.25">
      <c r="A9" s="17"/>
      <c r="B9" s="43" t="s">
        <v>7</v>
      </c>
      <c r="C9" s="11"/>
      <c r="D9" s="12"/>
      <c r="E9" s="48"/>
      <c r="F9" s="12">
        <f>SUM(F7:F8)</f>
        <v>0</v>
      </c>
    </row>
    <row r="10" spans="1:6" ht="13.5" thickTop="1" x14ac:dyDescent="0.2">
      <c r="A10" s="17"/>
      <c r="B10" s="2"/>
      <c r="C10" s="13"/>
      <c r="D10" s="23"/>
      <c r="E10" s="49"/>
      <c r="F10" s="23"/>
    </row>
    <row r="11" spans="1:6" x14ac:dyDescent="0.2">
      <c r="A11" s="17"/>
      <c r="B11" s="2"/>
      <c r="C11" s="14"/>
      <c r="D11" s="22"/>
      <c r="E11" s="46"/>
      <c r="F11" s="22"/>
    </row>
    <row r="12" spans="1:6" s="8" customFormat="1" ht="15" customHeight="1" x14ac:dyDescent="0.2">
      <c r="A12" s="16"/>
      <c r="B12" s="18"/>
      <c r="C12" s="18"/>
      <c r="D12" s="3"/>
      <c r="E12" s="3"/>
      <c r="F12" s="3"/>
    </row>
    <row r="13" spans="1:6" s="8" customFormat="1" ht="15" customHeight="1" x14ac:dyDescent="0.2">
      <c r="A13" s="16"/>
      <c r="B13" s="18"/>
      <c r="C13" s="18"/>
      <c r="D13" s="3"/>
      <c r="E13" s="3"/>
      <c r="F13" s="3"/>
    </row>
    <row r="14" spans="1:6" s="8" customFormat="1" ht="15" customHeight="1" x14ac:dyDescent="0.2">
      <c r="A14" s="16"/>
      <c r="B14" s="18"/>
      <c r="C14" s="18"/>
      <c r="D14" s="3"/>
      <c r="E14" s="3"/>
      <c r="F14" s="3"/>
    </row>
    <row r="15" spans="1:6" s="8" customFormat="1" ht="15" customHeight="1" x14ac:dyDescent="0.2">
      <c r="A15" s="17"/>
      <c r="B15" s="15"/>
      <c r="D15" s="3"/>
      <c r="E15" s="3"/>
      <c r="F15" s="3"/>
    </row>
    <row r="16" spans="1:6" x14ac:dyDescent="0.2">
      <c r="A16" s="17"/>
    </row>
    <row r="17" spans="1:6" x14ac:dyDescent="0.2">
      <c r="A17" s="17"/>
    </row>
    <row r="18" spans="1:6" x14ac:dyDescent="0.2">
      <c r="A18" s="17"/>
    </row>
    <row r="19" spans="1:6" x14ac:dyDescent="0.2">
      <c r="A19" s="17"/>
    </row>
    <row r="20" spans="1:6" x14ac:dyDescent="0.2">
      <c r="A20" s="17"/>
    </row>
    <row r="21" spans="1:6" x14ac:dyDescent="0.2">
      <c r="A21" s="17"/>
    </row>
    <row r="22" spans="1:6" x14ac:dyDescent="0.2">
      <c r="A22" s="17"/>
    </row>
    <row r="23" spans="1:6" x14ac:dyDescent="0.2">
      <c r="A23" s="17"/>
    </row>
    <row r="24" spans="1:6" x14ac:dyDescent="0.2">
      <c r="A24" s="17"/>
    </row>
    <row r="25" spans="1:6" x14ac:dyDescent="0.2">
      <c r="A25" s="17"/>
    </row>
    <row r="26" spans="1:6" x14ac:dyDescent="0.2">
      <c r="A26" s="17"/>
    </row>
    <row r="27" spans="1:6" x14ac:dyDescent="0.2">
      <c r="A27" s="17"/>
    </row>
    <row r="28" spans="1:6" x14ac:dyDescent="0.2">
      <c r="A28" s="4"/>
      <c r="B28" s="4"/>
      <c r="C28" s="4"/>
      <c r="D28" s="4"/>
      <c r="E28" s="4"/>
      <c r="F28" s="4"/>
    </row>
    <row r="29" spans="1:6" x14ac:dyDescent="0.2">
      <c r="A29" s="4"/>
      <c r="B29" s="4"/>
      <c r="C29" s="4"/>
      <c r="D29" s="4"/>
      <c r="E29" s="4"/>
      <c r="F29" s="4"/>
    </row>
    <row r="30" spans="1:6" x14ac:dyDescent="0.2">
      <c r="A30" s="4"/>
      <c r="B30" s="4"/>
      <c r="C30" s="4"/>
      <c r="D30" s="4"/>
      <c r="E30" s="4"/>
      <c r="F30" s="4"/>
    </row>
    <row r="31" spans="1:6" x14ac:dyDescent="0.2">
      <c r="A31" s="4"/>
      <c r="B31" s="4"/>
      <c r="C31" s="4"/>
      <c r="D31" s="4"/>
      <c r="E31" s="4"/>
      <c r="F31" s="4"/>
    </row>
    <row r="32" spans="1:6" x14ac:dyDescent="0.2">
      <c r="A32" s="4"/>
      <c r="B32" s="4"/>
      <c r="C32" s="4"/>
      <c r="D32" s="4"/>
      <c r="E32" s="4"/>
      <c r="F32" s="4"/>
    </row>
    <row r="33" s="4" customFormat="1" x14ac:dyDescent="0.2"/>
    <row r="34" s="4" customFormat="1" x14ac:dyDescent="0.2"/>
    <row r="35" s="4" customFormat="1" x14ac:dyDescent="0.2"/>
    <row r="36" s="4" customFormat="1" x14ac:dyDescent="0.2"/>
    <row r="37" s="4" customFormat="1" x14ac:dyDescent="0.2"/>
    <row r="38" s="4" customFormat="1" x14ac:dyDescent="0.2"/>
    <row r="39" s="4" customFormat="1" x14ac:dyDescent="0.2"/>
    <row r="40" s="4" customFormat="1" x14ac:dyDescent="0.2"/>
    <row r="41" s="4" customFormat="1" x14ac:dyDescent="0.2"/>
    <row r="42" s="4" customFormat="1" x14ac:dyDescent="0.2"/>
    <row r="43" s="4" customFormat="1" x14ac:dyDescent="0.2"/>
    <row r="44" s="4" customFormat="1" x14ac:dyDescent="0.2"/>
    <row r="45" s="4" customFormat="1" x14ac:dyDescent="0.2"/>
    <row r="46" s="4" customFormat="1" x14ac:dyDescent="0.2"/>
    <row r="47" s="4" customFormat="1" x14ac:dyDescent="0.2"/>
    <row r="48" s="4" customFormat="1" x14ac:dyDescent="0.2"/>
    <row r="49" s="4" customFormat="1" x14ac:dyDescent="0.2"/>
    <row r="50" s="4" customFormat="1" x14ac:dyDescent="0.2"/>
    <row r="51" s="4" customFormat="1" x14ac:dyDescent="0.2"/>
    <row r="52" s="4" customFormat="1" x14ac:dyDescent="0.2"/>
    <row r="53" s="4" customFormat="1" x14ac:dyDescent="0.2"/>
    <row r="54" s="4" customFormat="1" x14ac:dyDescent="0.2"/>
    <row r="55" s="4" customFormat="1" x14ac:dyDescent="0.2"/>
    <row r="56" s="4" customFormat="1" x14ac:dyDescent="0.2"/>
    <row r="57" s="4" customFormat="1" x14ac:dyDescent="0.2"/>
    <row r="58" s="4" customFormat="1" x14ac:dyDescent="0.2"/>
    <row r="59" s="4" customFormat="1" x14ac:dyDescent="0.2"/>
    <row r="60" s="4" customFormat="1" x14ac:dyDescent="0.2"/>
    <row r="61" s="4" customFormat="1" x14ac:dyDescent="0.2"/>
    <row r="62" s="4" customFormat="1" x14ac:dyDescent="0.2"/>
    <row r="63" s="4" customFormat="1" x14ac:dyDescent="0.2"/>
    <row r="64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4" customFormat="1" x14ac:dyDescent="0.2"/>
    <row r="73" s="4" customFormat="1" x14ac:dyDescent="0.2"/>
    <row r="74" s="4" customFormat="1" x14ac:dyDescent="0.2"/>
    <row r="75" s="4" customFormat="1" x14ac:dyDescent="0.2"/>
    <row r="76" s="4" customFormat="1" x14ac:dyDescent="0.2"/>
    <row r="77" s="4" customFormat="1" x14ac:dyDescent="0.2"/>
    <row r="78" s="4" customFormat="1" x14ac:dyDescent="0.2"/>
    <row r="79" s="4" customFormat="1" x14ac:dyDescent="0.2"/>
    <row r="80" s="4" customFormat="1" x14ac:dyDescent="0.2"/>
    <row r="81" s="4" customFormat="1" x14ac:dyDescent="0.2"/>
    <row r="83" s="4" customFormat="1" x14ac:dyDescent="0.2"/>
    <row r="84" s="4" customFormat="1" x14ac:dyDescent="0.2"/>
    <row r="85" s="4" customFormat="1" x14ac:dyDescent="0.2"/>
    <row r="86" s="4" customFormat="1" x14ac:dyDescent="0.2"/>
    <row r="87" s="4" customFormat="1" x14ac:dyDescent="0.2"/>
    <row r="88" s="4" customFormat="1" x14ac:dyDescent="0.2"/>
    <row r="89" s="4" customFormat="1" x14ac:dyDescent="0.2"/>
    <row r="90" s="4" customFormat="1" x14ac:dyDescent="0.2"/>
    <row r="91" s="4" customFormat="1" x14ac:dyDescent="0.2"/>
    <row r="92" s="4" customFormat="1" x14ac:dyDescent="0.2"/>
    <row r="103" s="4" customFormat="1" x14ac:dyDescent="0.2"/>
    <row r="112" s="4" customFormat="1" x14ac:dyDescent="0.2"/>
    <row r="147" s="4" customFormat="1" x14ac:dyDescent="0.2"/>
    <row r="149" s="4" customFormat="1" x14ac:dyDescent="0.2"/>
  </sheetData>
  <dataValidations count="1">
    <dataValidation type="custom" allowBlank="1" showInputMessage="1" showErrorMessage="1" errorTitle="Preverite vnos" error="Cena/e.m je po Navodilih 4.1.4 potrebno vnesti na dve decimalni mesti zaokroženo." sqref="E7:E8" xr:uid="{00000000-0002-0000-0900-000000000000}">
      <formula1>E7=ROUND(E7,2)</formula1>
    </dataValidation>
  </dataValidations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2</vt:i4>
      </vt:variant>
    </vt:vector>
  </HeadingPairs>
  <TitlesOfParts>
    <vt:vector size="11" baseType="lpstr">
      <vt:lpstr>REKAPITULACIJA</vt:lpstr>
      <vt:lpstr>Dobliče-Sv. Ana-Stari trg</vt:lpstr>
      <vt:lpstr>Dol. vas-Gotenica-Kočevska reka</vt:lpstr>
      <vt:lpstr>Mokronog-Boštanj</vt:lpstr>
      <vt:lpstr>Dvor-Soteska</vt:lpstr>
      <vt:lpstr>Ajševica-Nova Gorica</vt:lpstr>
      <vt:lpstr>Škofljica-Rašica</vt:lpstr>
      <vt:lpstr>Godovič-Kalce</vt:lpstr>
      <vt:lpstr>Elaborat zapore + BCP</vt:lpstr>
      <vt:lpstr>'Godovič-Kalce'!Področje_tiskanja</vt:lpstr>
      <vt:lpstr>'Mokronog-Boštanj'!Področje_tiskanja</vt:lpstr>
    </vt:vector>
  </TitlesOfParts>
  <Company>DRI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 Steklasa</dc:creator>
  <cp:lastModifiedBy>Franci Steklasa</cp:lastModifiedBy>
  <cp:lastPrinted>2021-03-08T13:38:29Z</cp:lastPrinted>
  <dcterms:created xsi:type="dcterms:W3CDTF">2016-02-02T07:51:15Z</dcterms:created>
  <dcterms:modified xsi:type="dcterms:W3CDTF">2022-04-04T07:29:14Z</dcterms:modified>
</cp:coreProperties>
</file>